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0" windowWidth="28650" windowHeight="10905" tabRatio="319"/>
  </bookViews>
  <sheets>
    <sheet name="Ф10" sheetId="1" r:id="rId1"/>
  </sheets>
  <definedNames>
    <definedName name="_xlnm._FilterDatabase" localSheetId="0" hidden="1">Ф10!$A$17:$AMC$17</definedName>
  </definedNames>
  <calcPr calcId="145621"/>
</workbook>
</file>

<file path=xl/calcChain.xml><?xml version="1.0" encoding="utf-8"?>
<calcChain xmlns="http://schemas.openxmlformats.org/spreadsheetml/2006/main">
  <c r="F82" i="1" l="1"/>
  <c r="R82" i="1" s="1"/>
  <c r="Q91" i="1"/>
  <c r="F91" i="1" s="1"/>
  <c r="Q85" i="1"/>
  <c r="F85" i="1" s="1"/>
  <c r="Q82" i="1"/>
  <c r="R91" i="1"/>
  <c r="H132" i="1"/>
  <c r="G132" i="1"/>
  <c r="D132" i="1" s="1"/>
  <c r="H131" i="1"/>
  <c r="G131" i="1"/>
  <c r="D131" i="1" s="1"/>
  <c r="H130" i="1"/>
  <c r="G130" i="1"/>
  <c r="H129" i="1"/>
  <c r="G129" i="1"/>
  <c r="P128" i="1"/>
  <c r="O128" i="1"/>
  <c r="N128" i="1"/>
  <c r="M128" i="1"/>
  <c r="L128" i="1"/>
  <c r="K128" i="1"/>
  <c r="J128" i="1"/>
  <c r="I128" i="1"/>
  <c r="H128" i="1"/>
  <c r="G128" i="1"/>
  <c r="D128" i="1" s="1"/>
  <c r="H127" i="1"/>
  <c r="G127" i="1"/>
  <c r="D127" i="1" s="1"/>
  <c r="H126" i="1"/>
  <c r="G126" i="1"/>
  <c r="H125" i="1"/>
  <c r="G125" i="1"/>
  <c r="H124" i="1"/>
  <c r="G124" i="1"/>
  <c r="D124" i="1" s="1"/>
  <c r="H123" i="1"/>
  <c r="G123" i="1"/>
  <c r="D123" i="1" s="1"/>
  <c r="H122" i="1"/>
  <c r="G122" i="1"/>
  <c r="H121" i="1"/>
  <c r="G121" i="1"/>
  <c r="H120" i="1"/>
  <c r="G120" i="1"/>
  <c r="D120" i="1" s="1"/>
  <c r="P119" i="1"/>
  <c r="O119" i="1"/>
  <c r="N119" i="1"/>
  <c r="M119" i="1"/>
  <c r="L119" i="1"/>
  <c r="K119" i="1"/>
  <c r="J119" i="1"/>
  <c r="I119" i="1"/>
  <c r="H119" i="1"/>
  <c r="G119" i="1"/>
  <c r="D119" i="1" s="1"/>
  <c r="H118" i="1"/>
  <c r="G118" i="1"/>
  <c r="H117" i="1"/>
  <c r="G117" i="1"/>
  <c r="H116" i="1"/>
  <c r="G116" i="1"/>
  <c r="H115" i="1"/>
  <c r="G115" i="1"/>
  <c r="D115" i="1" s="1"/>
  <c r="H114" i="1"/>
  <c r="G114" i="1"/>
  <c r="D114" i="1" s="1"/>
  <c r="H113" i="1"/>
  <c r="G113" i="1"/>
  <c r="P112" i="1"/>
  <c r="O112" i="1"/>
  <c r="N112" i="1"/>
  <c r="M112" i="1"/>
  <c r="L112" i="1"/>
  <c r="K112" i="1"/>
  <c r="J112" i="1"/>
  <c r="I112" i="1"/>
  <c r="H112" i="1"/>
  <c r="G112" i="1"/>
  <c r="P111" i="1"/>
  <c r="P24" i="1" s="1"/>
  <c r="H24" i="1" s="1"/>
  <c r="O111" i="1"/>
  <c r="O24" i="1" s="1"/>
  <c r="N111" i="1"/>
  <c r="M111" i="1"/>
  <c r="L111" i="1"/>
  <c r="K111" i="1"/>
  <c r="J111" i="1"/>
  <c r="I111" i="1"/>
  <c r="H111" i="1"/>
  <c r="G111" i="1"/>
  <c r="D111" i="1" s="1"/>
  <c r="H110" i="1"/>
  <c r="G110" i="1"/>
  <c r="D110" i="1" s="1"/>
  <c r="H109" i="1"/>
  <c r="G109" i="1"/>
  <c r="H108" i="1"/>
  <c r="G108" i="1"/>
  <c r="D108" i="1" s="1"/>
  <c r="H107" i="1"/>
  <c r="G107" i="1"/>
  <c r="D107" i="1" s="1"/>
  <c r="H106" i="1"/>
  <c r="G106" i="1"/>
  <c r="D106" i="1" s="1"/>
  <c r="H105" i="1"/>
  <c r="G105" i="1"/>
  <c r="H104" i="1"/>
  <c r="G104" i="1"/>
  <c r="H103" i="1"/>
  <c r="G103" i="1"/>
  <c r="D103" i="1" s="1"/>
  <c r="H102" i="1"/>
  <c r="G102" i="1"/>
  <c r="D102" i="1" s="1"/>
  <c r="P101" i="1"/>
  <c r="O101" i="1"/>
  <c r="N101" i="1"/>
  <c r="M101" i="1"/>
  <c r="L101" i="1"/>
  <c r="K101" i="1"/>
  <c r="J101" i="1"/>
  <c r="I101" i="1"/>
  <c r="H101" i="1"/>
  <c r="G101" i="1"/>
  <c r="H100" i="1"/>
  <c r="G100" i="1"/>
  <c r="D100" i="1" s="1"/>
  <c r="H99" i="1"/>
  <c r="G99" i="1"/>
  <c r="D99" i="1" s="1"/>
  <c r="H98" i="1"/>
  <c r="G98" i="1"/>
  <c r="H97" i="1"/>
  <c r="G97" i="1"/>
  <c r="H96" i="1"/>
  <c r="G96" i="1"/>
  <c r="H95" i="1"/>
  <c r="G95" i="1"/>
  <c r="D95" i="1" s="1"/>
  <c r="P94" i="1"/>
  <c r="O94" i="1"/>
  <c r="N94" i="1"/>
  <c r="M94" i="1"/>
  <c r="L94" i="1"/>
  <c r="K94" i="1"/>
  <c r="J94" i="1"/>
  <c r="I94" i="1"/>
  <c r="H94" i="1"/>
  <c r="G94" i="1"/>
  <c r="P93" i="1"/>
  <c r="O93" i="1"/>
  <c r="O22" i="1" s="1"/>
  <c r="N93" i="1"/>
  <c r="N22" i="1" s="1"/>
  <c r="M93" i="1"/>
  <c r="M22" i="1" s="1"/>
  <c r="L93" i="1"/>
  <c r="K93" i="1"/>
  <c r="K22" i="1" s="1"/>
  <c r="J93" i="1"/>
  <c r="J22" i="1" s="1"/>
  <c r="H22" i="1" s="1"/>
  <c r="I93" i="1"/>
  <c r="I22" i="1" s="1"/>
  <c r="G22" i="1" s="1"/>
  <c r="D22" i="1" s="1"/>
  <c r="H93" i="1"/>
  <c r="G93" i="1"/>
  <c r="H92" i="1"/>
  <c r="G92" i="1"/>
  <c r="H90" i="1"/>
  <c r="G90" i="1"/>
  <c r="P89" i="1"/>
  <c r="O89" i="1"/>
  <c r="N89" i="1"/>
  <c r="M89" i="1"/>
  <c r="L89" i="1"/>
  <c r="K89" i="1"/>
  <c r="J89" i="1"/>
  <c r="I89" i="1"/>
  <c r="H89" i="1"/>
  <c r="G89" i="1"/>
  <c r="H88" i="1"/>
  <c r="G88" i="1"/>
  <c r="P87" i="1"/>
  <c r="O87" i="1"/>
  <c r="N87" i="1"/>
  <c r="M87" i="1"/>
  <c r="L87" i="1"/>
  <c r="K87" i="1"/>
  <c r="J87" i="1"/>
  <c r="I87" i="1"/>
  <c r="H87" i="1"/>
  <c r="G87" i="1"/>
  <c r="D87" i="1" s="1"/>
  <c r="P86" i="1"/>
  <c r="O86" i="1"/>
  <c r="N86" i="1"/>
  <c r="M86" i="1"/>
  <c r="L86" i="1"/>
  <c r="K86" i="1"/>
  <c r="J86" i="1"/>
  <c r="I86" i="1"/>
  <c r="H86" i="1"/>
  <c r="G86" i="1"/>
  <c r="H84" i="1"/>
  <c r="G84" i="1"/>
  <c r="P83" i="1"/>
  <c r="O83" i="1"/>
  <c r="N83" i="1"/>
  <c r="M83" i="1"/>
  <c r="L83" i="1"/>
  <c r="K83" i="1"/>
  <c r="J83" i="1"/>
  <c r="I83" i="1"/>
  <c r="H83" i="1"/>
  <c r="G83" i="1"/>
  <c r="H81" i="1"/>
  <c r="G81" i="1"/>
  <c r="P80" i="1"/>
  <c r="O80" i="1"/>
  <c r="N80" i="1"/>
  <c r="M80" i="1"/>
  <c r="L80" i="1"/>
  <c r="K80" i="1"/>
  <c r="J80" i="1"/>
  <c r="I80" i="1"/>
  <c r="H80" i="1"/>
  <c r="G80" i="1"/>
  <c r="P79" i="1"/>
  <c r="O79" i="1"/>
  <c r="N79" i="1"/>
  <c r="M79" i="1"/>
  <c r="L79" i="1"/>
  <c r="K79" i="1"/>
  <c r="J79" i="1"/>
  <c r="I79" i="1"/>
  <c r="H79" i="1"/>
  <c r="G79" i="1"/>
  <c r="P78" i="1"/>
  <c r="O78" i="1"/>
  <c r="N78" i="1"/>
  <c r="M78" i="1"/>
  <c r="L78" i="1"/>
  <c r="K78" i="1"/>
  <c r="J78" i="1"/>
  <c r="I78" i="1"/>
  <c r="H78" i="1"/>
  <c r="G78" i="1"/>
  <c r="H77" i="1"/>
  <c r="G77" i="1"/>
  <c r="P76" i="1"/>
  <c r="O76" i="1"/>
  <c r="N76" i="1"/>
  <c r="M76" i="1"/>
  <c r="L76" i="1"/>
  <c r="K76" i="1"/>
  <c r="J76" i="1"/>
  <c r="I76" i="1"/>
  <c r="H76" i="1"/>
  <c r="G76" i="1"/>
  <c r="H75" i="1"/>
  <c r="G75" i="1"/>
  <c r="D75" i="1" s="1"/>
  <c r="H74" i="1"/>
  <c r="G74" i="1"/>
  <c r="H73" i="1"/>
  <c r="G73" i="1"/>
  <c r="P72" i="1"/>
  <c r="O72" i="1"/>
  <c r="N72" i="1"/>
  <c r="M72" i="1"/>
  <c r="L72" i="1"/>
  <c r="K72" i="1"/>
  <c r="J72" i="1"/>
  <c r="I72" i="1"/>
  <c r="H72" i="1"/>
  <c r="G72" i="1"/>
  <c r="P71" i="1"/>
  <c r="O71" i="1"/>
  <c r="N71" i="1"/>
  <c r="N51" i="1" s="1"/>
  <c r="N30" i="1" s="1"/>
  <c r="N20" i="1" s="1"/>
  <c r="N18" i="1" s="1"/>
  <c r="M71" i="1"/>
  <c r="L71" i="1"/>
  <c r="L51" i="1" s="1"/>
  <c r="L30" i="1" s="1"/>
  <c r="L20" i="1" s="1"/>
  <c r="K71" i="1"/>
  <c r="J71" i="1"/>
  <c r="J51" i="1" s="1"/>
  <c r="I71" i="1"/>
  <c r="G71" i="1" s="1"/>
  <c r="H71" i="1"/>
  <c r="H70" i="1"/>
  <c r="G70" i="1"/>
  <c r="D70" i="1" s="1"/>
  <c r="H69" i="1"/>
  <c r="G69" i="1"/>
  <c r="H68" i="1"/>
  <c r="G68" i="1"/>
  <c r="Q68" i="1" s="1"/>
  <c r="F68" i="1" s="1"/>
  <c r="H67" i="1"/>
  <c r="G67" i="1"/>
  <c r="H66" i="1"/>
  <c r="G66" i="1"/>
  <c r="D66" i="1" s="1"/>
  <c r="P65" i="1"/>
  <c r="O65" i="1"/>
  <c r="N65" i="1"/>
  <c r="M65" i="1"/>
  <c r="L65" i="1"/>
  <c r="K65" i="1"/>
  <c r="J65" i="1"/>
  <c r="I65" i="1"/>
  <c r="H65" i="1"/>
  <c r="G65" i="1"/>
  <c r="D65" i="1" s="1"/>
  <c r="H64" i="1"/>
  <c r="G64" i="1"/>
  <c r="Q64" i="1" s="1"/>
  <c r="F64" i="1" s="1"/>
  <c r="H63" i="1"/>
  <c r="G63" i="1"/>
  <c r="H62" i="1"/>
  <c r="G62" i="1"/>
  <c r="D62" i="1" s="1"/>
  <c r="H61" i="1"/>
  <c r="G61" i="1"/>
  <c r="H60" i="1"/>
  <c r="G60" i="1"/>
  <c r="Q60" i="1" s="1"/>
  <c r="F60" i="1" s="1"/>
  <c r="H59" i="1"/>
  <c r="G59" i="1"/>
  <c r="H58" i="1"/>
  <c r="G58" i="1"/>
  <c r="D58" i="1" s="1"/>
  <c r="H57" i="1"/>
  <c r="G57" i="1"/>
  <c r="H56" i="1"/>
  <c r="G56" i="1"/>
  <c r="Q56" i="1" s="1"/>
  <c r="F56" i="1" s="1"/>
  <c r="H55" i="1"/>
  <c r="G55" i="1"/>
  <c r="D55" i="1" s="1"/>
  <c r="H54" i="1"/>
  <c r="G54" i="1"/>
  <c r="D54" i="1" s="1"/>
  <c r="P53" i="1"/>
  <c r="O53" i="1"/>
  <c r="N53" i="1"/>
  <c r="M53" i="1"/>
  <c r="L53" i="1"/>
  <c r="K53" i="1"/>
  <c r="J53" i="1"/>
  <c r="I53" i="1"/>
  <c r="H53" i="1"/>
  <c r="G53" i="1"/>
  <c r="D53" i="1" s="1"/>
  <c r="P52" i="1"/>
  <c r="O52" i="1"/>
  <c r="N52" i="1"/>
  <c r="M52" i="1"/>
  <c r="L52" i="1"/>
  <c r="K52" i="1"/>
  <c r="J52" i="1"/>
  <c r="I52" i="1"/>
  <c r="G52" i="1" s="1"/>
  <c r="H52" i="1"/>
  <c r="P51" i="1"/>
  <c r="M51" i="1"/>
  <c r="M30" i="1" s="1"/>
  <c r="M20" i="1" s="1"/>
  <c r="K51" i="1"/>
  <c r="K30" i="1" s="1"/>
  <c r="K20" i="1" s="1"/>
  <c r="I51" i="1"/>
  <c r="I30" i="1" s="1"/>
  <c r="I20" i="1" s="1"/>
  <c r="H50" i="1"/>
  <c r="G50" i="1"/>
  <c r="D50" i="1" s="1"/>
  <c r="H49" i="1"/>
  <c r="G49" i="1"/>
  <c r="H48" i="1"/>
  <c r="G48" i="1"/>
  <c r="H47" i="1"/>
  <c r="G47" i="1"/>
  <c r="H46" i="1"/>
  <c r="G46" i="1"/>
  <c r="D46" i="1" s="1"/>
  <c r="H45" i="1"/>
  <c r="G45" i="1"/>
  <c r="H44" i="1"/>
  <c r="G44" i="1"/>
  <c r="H43" i="1"/>
  <c r="G43" i="1"/>
  <c r="P42" i="1"/>
  <c r="O42" i="1"/>
  <c r="N42" i="1"/>
  <c r="M42" i="1"/>
  <c r="L42" i="1"/>
  <c r="K42" i="1"/>
  <c r="J42" i="1"/>
  <c r="I42" i="1"/>
  <c r="H42" i="1"/>
  <c r="G42" i="1"/>
  <c r="D42" i="1" s="1"/>
  <c r="H41" i="1"/>
  <c r="G41" i="1"/>
  <c r="D41" i="1" s="1"/>
  <c r="H40" i="1"/>
  <c r="G40" i="1"/>
  <c r="P39" i="1"/>
  <c r="O39" i="1"/>
  <c r="N39" i="1"/>
  <c r="M39" i="1"/>
  <c r="L39" i="1"/>
  <c r="K39" i="1"/>
  <c r="J39" i="1"/>
  <c r="I39" i="1"/>
  <c r="H39" i="1"/>
  <c r="G39" i="1"/>
  <c r="H38" i="1"/>
  <c r="G38" i="1"/>
  <c r="D38" i="1" s="1"/>
  <c r="H37" i="1"/>
  <c r="G37" i="1"/>
  <c r="H36" i="1"/>
  <c r="G36" i="1"/>
  <c r="H35" i="1"/>
  <c r="G35" i="1"/>
  <c r="D35" i="1" s="1"/>
  <c r="H34" i="1"/>
  <c r="G34" i="1"/>
  <c r="D34" i="1" s="1"/>
  <c r="H33" i="1"/>
  <c r="G33" i="1"/>
  <c r="P32" i="1"/>
  <c r="O32" i="1"/>
  <c r="N32" i="1"/>
  <c r="M32" i="1"/>
  <c r="L32" i="1"/>
  <c r="K32" i="1"/>
  <c r="J32" i="1"/>
  <c r="I32" i="1"/>
  <c r="H32" i="1"/>
  <c r="G32" i="1"/>
  <c r="P31" i="1"/>
  <c r="P30" i="1" s="1"/>
  <c r="P20" i="1" s="1"/>
  <c r="O31" i="1"/>
  <c r="N31" i="1"/>
  <c r="M31" i="1"/>
  <c r="L31" i="1"/>
  <c r="K31" i="1"/>
  <c r="J31" i="1"/>
  <c r="I31" i="1"/>
  <c r="H31" i="1"/>
  <c r="H29" i="1"/>
  <c r="G29" i="1"/>
  <c r="D29" i="1" s="1"/>
  <c r="H28" i="1"/>
  <c r="G28" i="1"/>
  <c r="Q28" i="1" s="1"/>
  <c r="F28" i="1" s="1"/>
  <c r="H27" i="1"/>
  <c r="G27" i="1"/>
  <c r="D27" i="1" s="1"/>
  <c r="P26" i="1"/>
  <c r="O26" i="1"/>
  <c r="N26" i="1"/>
  <c r="M26" i="1"/>
  <c r="L26" i="1"/>
  <c r="K26" i="1"/>
  <c r="J26" i="1"/>
  <c r="I26" i="1"/>
  <c r="H26" i="1"/>
  <c r="G26" i="1"/>
  <c r="D26" i="1" s="1"/>
  <c r="P25" i="1"/>
  <c r="O25" i="1"/>
  <c r="O19" i="1" s="1"/>
  <c r="N25" i="1"/>
  <c r="M25" i="1"/>
  <c r="M19" i="1" s="1"/>
  <c r="L25" i="1"/>
  <c r="K25" i="1"/>
  <c r="K19" i="1" s="1"/>
  <c r="J25" i="1"/>
  <c r="I25" i="1"/>
  <c r="I19" i="1" s="1"/>
  <c r="H25" i="1"/>
  <c r="G25" i="1"/>
  <c r="D25" i="1" s="1"/>
  <c r="N24" i="1"/>
  <c r="M24" i="1"/>
  <c r="L24" i="1"/>
  <c r="K24" i="1"/>
  <c r="J24" i="1"/>
  <c r="I24" i="1"/>
  <c r="P23" i="1"/>
  <c r="N23" i="1"/>
  <c r="M23" i="1"/>
  <c r="L23" i="1"/>
  <c r="K23" i="1"/>
  <c r="J23" i="1"/>
  <c r="I23" i="1"/>
  <c r="H23" i="1"/>
  <c r="G23" i="1"/>
  <c r="P22" i="1"/>
  <c r="L22" i="1"/>
  <c r="P21" i="1"/>
  <c r="O21" i="1"/>
  <c r="N21" i="1"/>
  <c r="M21" i="1"/>
  <c r="L21" i="1"/>
  <c r="K21" i="1"/>
  <c r="J21" i="1"/>
  <c r="I21" i="1"/>
  <c r="H21" i="1"/>
  <c r="G21" i="1"/>
  <c r="Q21" i="1" s="1"/>
  <c r="F21" i="1" s="1"/>
  <c r="P19" i="1"/>
  <c r="N19" i="1"/>
  <c r="L19" i="1"/>
  <c r="J19" i="1"/>
  <c r="H19" i="1" s="1"/>
  <c r="D130" i="1"/>
  <c r="D126" i="1"/>
  <c r="D122" i="1"/>
  <c r="D118" i="1"/>
  <c r="D116" i="1"/>
  <c r="D112" i="1"/>
  <c r="D104" i="1"/>
  <c r="D96" i="1"/>
  <c r="D92" i="1"/>
  <c r="D91" i="1"/>
  <c r="D90" i="1"/>
  <c r="D86" i="1"/>
  <c r="D85" i="1"/>
  <c r="D84" i="1"/>
  <c r="D82" i="1"/>
  <c r="D80" i="1"/>
  <c r="D76" i="1"/>
  <c r="D74" i="1"/>
  <c r="D72" i="1"/>
  <c r="D68" i="1"/>
  <c r="D64" i="1"/>
  <c r="D60" i="1"/>
  <c r="D56" i="1"/>
  <c r="D48" i="1"/>
  <c r="D44" i="1"/>
  <c r="D40" i="1"/>
  <c r="D36" i="1"/>
  <c r="D32" i="1"/>
  <c r="D23" i="1"/>
  <c r="H51" i="1" l="1"/>
  <c r="J30" i="1"/>
  <c r="D21" i="1"/>
  <c r="D28" i="1"/>
  <c r="L18" i="1"/>
  <c r="P18" i="1"/>
  <c r="G31" i="1"/>
  <c r="Q32" i="1"/>
  <c r="F32" i="1" s="1"/>
  <c r="Q36" i="1"/>
  <c r="F36" i="1" s="1"/>
  <c r="Q40" i="1"/>
  <c r="F40" i="1" s="1"/>
  <c r="Q44" i="1"/>
  <c r="F44" i="1" s="1"/>
  <c r="Q48" i="1"/>
  <c r="F48" i="1" s="1"/>
  <c r="Q72" i="1"/>
  <c r="F72" i="1" s="1"/>
  <c r="Q76" i="1"/>
  <c r="F76" i="1" s="1"/>
  <c r="Q78" i="1"/>
  <c r="F78" i="1" s="1"/>
  <c r="Q80" i="1"/>
  <c r="F80" i="1" s="1"/>
  <c r="Q83" i="1"/>
  <c r="F83" i="1" s="1"/>
  <c r="Q84" i="1"/>
  <c r="F84" i="1" s="1"/>
  <c r="G24" i="1"/>
  <c r="Q24" i="1" s="1"/>
  <c r="F24" i="1" s="1"/>
  <c r="R24" i="1" s="1"/>
  <c r="D24" i="1"/>
  <c r="D78" i="1"/>
  <c r="O51" i="1"/>
  <c r="O30" i="1" s="1"/>
  <c r="Q52" i="1"/>
  <c r="F52" i="1" s="1"/>
  <c r="D52" i="1"/>
  <c r="R52" i="1"/>
  <c r="Q71" i="1"/>
  <c r="F71" i="1" s="1"/>
  <c r="R71" i="1" s="1"/>
  <c r="D71" i="1"/>
  <c r="K18" i="1"/>
  <c r="Q31" i="1"/>
  <c r="F31" i="1" s="1"/>
  <c r="R31" i="1" s="1"/>
  <c r="Q33" i="1"/>
  <c r="F33" i="1" s="1"/>
  <c r="R33" i="1" s="1"/>
  <c r="Q37" i="1"/>
  <c r="F37" i="1" s="1"/>
  <c r="R37" i="1" s="1"/>
  <c r="Q39" i="1"/>
  <c r="F39" i="1" s="1"/>
  <c r="R39" i="1" s="1"/>
  <c r="Q43" i="1"/>
  <c r="F43" i="1" s="1"/>
  <c r="R43" i="1" s="1"/>
  <c r="Q45" i="1"/>
  <c r="F45" i="1" s="1"/>
  <c r="R45" i="1" s="1"/>
  <c r="Q47" i="1"/>
  <c r="F47" i="1" s="1"/>
  <c r="R47" i="1" s="1"/>
  <c r="Q49" i="1"/>
  <c r="F49" i="1" s="1"/>
  <c r="R49" i="1" s="1"/>
  <c r="Q57" i="1"/>
  <c r="F57" i="1" s="1"/>
  <c r="R57" i="1" s="1"/>
  <c r="Q59" i="1"/>
  <c r="F59" i="1" s="1"/>
  <c r="R59" i="1" s="1"/>
  <c r="Q61" i="1"/>
  <c r="F61" i="1" s="1"/>
  <c r="R61" i="1" s="1"/>
  <c r="Q63" i="1"/>
  <c r="F63" i="1" s="1"/>
  <c r="R63" i="1" s="1"/>
  <c r="Q67" i="1"/>
  <c r="F67" i="1" s="1"/>
  <c r="R67" i="1" s="1"/>
  <c r="Q69" i="1"/>
  <c r="F69" i="1" s="1"/>
  <c r="R69" i="1" s="1"/>
  <c r="Q73" i="1"/>
  <c r="F73" i="1" s="1"/>
  <c r="R73" i="1" s="1"/>
  <c r="Q79" i="1"/>
  <c r="F79" i="1" s="1"/>
  <c r="R79" i="1" s="1"/>
  <c r="D81" i="1"/>
  <c r="Q86" i="1"/>
  <c r="F86" i="1" s="1"/>
  <c r="R86" i="1" s="1"/>
  <c r="Q88" i="1"/>
  <c r="F88" i="1" s="1"/>
  <c r="R88" i="1" s="1"/>
  <c r="Q90" i="1"/>
  <c r="F90" i="1" s="1"/>
  <c r="R90" i="1" s="1"/>
  <c r="Q94" i="1"/>
  <c r="F94" i="1" s="1"/>
  <c r="R94" i="1" s="1"/>
  <c r="Q97" i="1"/>
  <c r="F97" i="1" s="1"/>
  <c r="D97" i="1"/>
  <c r="Q98" i="1"/>
  <c r="F98" i="1" s="1"/>
  <c r="R98" i="1" s="1"/>
  <c r="Q100" i="1"/>
  <c r="F100" i="1" s="1"/>
  <c r="R100" i="1" s="1"/>
  <c r="Q108" i="1"/>
  <c r="F108" i="1" s="1"/>
  <c r="R108" i="1" s="1"/>
  <c r="D31" i="1"/>
  <c r="D33" i="1"/>
  <c r="D37" i="1"/>
  <c r="D39" i="1"/>
  <c r="D43" i="1"/>
  <c r="D45" i="1"/>
  <c r="D47" i="1"/>
  <c r="D49" i="1"/>
  <c r="D57" i="1"/>
  <c r="D59" i="1"/>
  <c r="D61" i="1"/>
  <c r="D63" i="1"/>
  <c r="D67" i="1"/>
  <c r="D69" i="1"/>
  <c r="D73" i="1"/>
  <c r="D77" i="1"/>
  <c r="D79" i="1"/>
  <c r="D88" i="1"/>
  <c r="D94" i="1"/>
  <c r="D98" i="1"/>
  <c r="Q23" i="1"/>
  <c r="F23" i="1" s="1"/>
  <c r="R28" i="1"/>
  <c r="R32" i="1"/>
  <c r="R36" i="1"/>
  <c r="R40" i="1"/>
  <c r="R44" i="1"/>
  <c r="R48" i="1"/>
  <c r="R56" i="1"/>
  <c r="R60" i="1"/>
  <c r="R64" i="1"/>
  <c r="R68" i="1"/>
  <c r="R72" i="1"/>
  <c r="R76" i="1"/>
  <c r="R80" i="1"/>
  <c r="R84" i="1"/>
  <c r="R97" i="1"/>
  <c r="Q22" i="1"/>
  <c r="F22" i="1" s="1"/>
  <c r="R22" i="1" s="1"/>
  <c r="Q26" i="1"/>
  <c r="F26" i="1" s="1"/>
  <c r="R26" i="1" s="1"/>
  <c r="Q34" i="1"/>
  <c r="F34" i="1" s="1"/>
  <c r="R34" i="1" s="1"/>
  <c r="Q38" i="1"/>
  <c r="F38" i="1" s="1"/>
  <c r="R38" i="1" s="1"/>
  <c r="Q42" i="1"/>
  <c r="F42" i="1" s="1"/>
  <c r="R42" i="1" s="1"/>
  <c r="Q46" i="1"/>
  <c r="F46" i="1" s="1"/>
  <c r="R46" i="1" s="1"/>
  <c r="Q50" i="1"/>
  <c r="F50" i="1" s="1"/>
  <c r="R50" i="1" s="1"/>
  <c r="Q54" i="1"/>
  <c r="F54" i="1" s="1"/>
  <c r="R54" i="1" s="1"/>
  <c r="Q58" i="1"/>
  <c r="F58" i="1" s="1"/>
  <c r="R58" i="1" s="1"/>
  <c r="Q62" i="1"/>
  <c r="F62" i="1" s="1"/>
  <c r="R62" i="1" s="1"/>
  <c r="Q66" i="1"/>
  <c r="F66" i="1" s="1"/>
  <c r="R66" i="1" s="1"/>
  <c r="Q70" i="1"/>
  <c r="F70" i="1" s="1"/>
  <c r="R70" i="1" s="1"/>
  <c r="Q74" i="1"/>
  <c r="F74" i="1" s="1"/>
  <c r="R74" i="1" s="1"/>
  <c r="Q81" i="1"/>
  <c r="F81" i="1" s="1"/>
  <c r="R81" i="1" s="1"/>
  <c r="Q87" i="1"/>
  <c r="F87" i="1" s="1"/>
  <c r="Q95" i="1"/>
  <c r="F95" i="1" s="1"/>
  <c r="Q103" i="1"/>
  <c r="F103" i="1" s="1"/>
  <c r="Q111" i="1"/>
  <c r="F111" i="1" s="1"/>
  <c r="Q119" i="1"/>
  <c r="F119" i="1" s="1"/>
  <c r="Q127" i="1"/>
  <c r="F127" i="1" s="1"/>
  <c r="Q25" i="1"/>
  <c r="F25" i="1" s="1"/>
  <c r="R25" i="1" s="1"/>
  <c r="G19" i="1"/>
  <c r="I18" i="1"/>
  <c r="M18" i="1"/>
  <c r="Q27" i="1"/>
  <c r="F27" i="1" s="1"/>
  <c r="R27" i="1" s="1"/>
  <c r="Q29" i="1"/>
  <c r="F29" i="1" s="1"/>
  <c r="R29" i="1"/>
  <c r="Q35" i="1"/>
  <c r="F35" i="1" s="1"/>
  <c r="R35" i="1" s="1"/>
  <c r="Q41" i="1"/>
  <c r="F41" i="1" s="1"/>
  <c r="R41" i="1" s="1"/>
  <c r="Q53" i="1"/>
  <c r="F53" i="1" s="1"/>
  <c r="R53" i="1" s="1"/>
  <c r="Q55" i="1"/>
  <c r="F55" i="1" s="1"/>
  <c r="R55" i="1" s="1"/>
  <c r="Q65" i="1"/>
  <c r="F65" i="1" s="1"/>
  <c r="R65" i="1" s="1"/>
  <c r="Q75" i="1"/>
  <c r="F75" i="1" s="1"/>
  <c r="R75" i="1" s="1"/>
  <c r="R83" i="1"/>
  <c r="D83" i="1"/>
  <c r="Q89" i="1"/>
  <c r="F89" i="1" s="1"/>
  <c r="R89" i="1" s="1"/>
  <c r="D89" i="1"/>
  <c r="Q92" i="1"/>
  <c r="F92" i="1" s="1"/>
  <c r="R92" i="1" s="1"/>
  <c r="Q93" i="1"/>
  <c r="F93" i="1" s="1"/>
  <c r="R93" i="1" s="1"/>
  <c r="D93" i="1"/>
  <c r="Q96" i="1"/>
  <c r="F96" i="1" s="1"/>
  <c r="R96" i="1" s="1"/>
  <c r="Q101" i="1"/>
  <c r="F101" i="1" s="1"/>
  <c r="R101" i="1" s="1"/>
  <c r="D101" i="1"/>
  <c r="Q102" i="1"/>
  <c r="F102" i="1" s="1"/>
  <c r="R102" i="1" s="1"/>
  <c r="Q104" i="1"/>
  <c r="F104" i="1" s="1"/>
  <c r="R104" i="1" s="1"/>
  <c r="Q105" i="1"/>
  <c r="F105" i="1" s="1"/>
  <c r="R105" i="1" s="1"/>
  <c r="D105" i="1"/>
  <c r="Q106" i="1"/>
  <c r="F106" i="1" s="1"/>
  <c r="R106" i="1" s="1"/>
  <c r="Q109" i="1"/>
  <c r="F109" i="1" s="1"/>
  <c r="R109" i="1" s="1"/>
  <c r="D109" i="1"/>
  <c r="Q110" i="1"/>
  <c r="F110" i="1" s="1"/>
  <c r="R110" i="1" s="1"/>
  <c r="Q112" i="1"/>
  <c r="F112" i="1" s="1"/>
  <c r="R112" i="1" s="1"/>
  <c r="Q113" i="1"/>
  <c r="F113" i="1" s="1"/>
  <c r="R113" i="1" s="1"/>
  <c r="D113" i="1"/>
  <c r="Q114" i="1"/>
  <c r="F114" i="1" s="1"/>
  <c r="R114" i="1" s="1"/>
  <c r="Q116" i="1"/>
  <c r="F116" i="1" s="1"/>
  <c r="R116" i="1" s="1"/>
  <c r="Q117" i="1"/>
  <c r="F117" i="1" s="1"/>
  <c r="R117" i="1" s="1"/>
  <c r="D117" i="1"/>
  <c r="Q118" i="1"/>
  <c r="F118" i="1" s="1"/>
  <c r="R118" i="1" s="1"/>
  <c r="Q120" i="1"/>
  <c r="F120" i="1" s="1"/>
  <c r="R120" i="1" s="1"/>
  <c r="Q121" i="1"/>
  <c r="F121" i="1" s="1"/>
  <c r="R121" i="1" s="1"/>
  <c r="D121" i="1"/>
  <c r="Q122" i="1"/>
  <c r="F122" i="1" s="1"/>
  <c r="R122" i="1" s="1"/>
  <c r="Q124" i="1"/>
  <c r="F124" i="1" s="1"/>
  <c r="R124" i="1" s="1"/>
  <c r="Q125" i="1"/>
  <c r="F125" i="1" s="1"/>
  <c r="R125" i="1" s="1"/>
  <c r="D125" i="1"/>
  <c r="Q126" i="1"/>
  <c r="F126" i="1" s="1"/>
  <c r="R126" i="1" s="1"/>
  <c r="Q128" i="1"/>
  <c r="F128" i="1" s="1"/>
  <c r="R128" i="1" s="1"/>
  <c r="Q129" i="1"/>
  <c r="F129" i="1" s="1"/>
  <c r="R129" i="1" s="1"/>
  <c r="D129" i="1"/>
  <c r="Q130" i="1"/>
  <c r="F130" i="1" s="1"/>
  <c r="R130" i="1" s="1"/>
  <c r="Q132" i="1"/>
  <c r="F132" i="1" s="1"/>
  <c r="R132" i="1" s="1"/>
  <c r="R78" i="1"/>
  <c r="R87" i="1"/>
  <c r="R95" i="1"/>
  <c r="R103" i="1"/>
  <c r="R111" i="1"/>
  <c r="R119" i="1"/>
  <c r="R127" i="1"/>
  <c r="Q77" i="1"/>
  <c r="F77" i="1" s="1"/>
  <c r="R77" i="1" s="1"/>
  <c r="Q99" i="1"/>
  <c r="F99" i="1" s="1"/>
  <c r="R99" i="1" s="1"/>
  <c r="Q107" i="1"/>
  <c r="F107" i="1" s="1"/>
  <c r="R107" i="1" s="1"/>
  <c r="Q115" i="1"/>
  <c r="F115" i="1" s="1"/>
  <c r="R115" i="1" s="1"/>
  <c r="Q123" i="1"/>
  <c r="F123" i="1" s="1"/>
  <c r="R123" i="1" s="1"/>
  <c r="Q131" i="1"/>
  <c r="F131" i="1" s="1"/>
  <c r="R131" i="1" s="1"/>
  <c r="R21" i="1"/>
  <c r="R23" i="1"/>
  <c r="D19" i="1"/>
  <c r="H30" i="1" l="1"/>
  <c r="J20" i="1"/>
  <c r="G51" i="1"/>
  <c r="D51" i="1" s="1"/>
  <c r="O20" i="1"/>
  <c r="G30" i="1"/>
  <c r="Q19" i="1"/>
  <c r="F19" i="1" s="1"/>
  <c r="R19" i="1" s="1"/>
  <c r="Q51" i="1" l="1"/>
  <c r="F51" i="1" s="1"/>
  <c r="R51" i="1" s="1"/>
  <c r="H20" i="1"/>
  <c r="J18" i="1"/>
  <c r="H18" i="1" s="1"/>
  <c r="D30" i="1"/>
  <c r="Q30" i="1"/>
  <c r="F30" i="1" s="1"/>
  <c r="R30" i="1" s="1"/>
  <c r="G20" i="1"/>
  <c r="O18" i="1"/>
  <c r="G18" i="1" s="1"/>
  <c r="Q18" i="1" s="1"/>
  <c r="F18" i="1" s="1"/>
  <c r="R18" i="1" s="1"/>
  <c r="D18" i="1" l="1"/>
  <c r="D20" i="1"/>
  <c r="Q20" i="1"/>
  <c r="F20" i="1" s="1"/>
  <c r="R20" i="1" s="1"/>
</calcChain>
</file>

<file path=xl/sharedStrings.xml><?xml version="1.0" encoding="utf-8"?>
<sst xmlns="http://schemas.openxmlformats.org/spreadsheetml/2006/main" count="619" uniqueCount="250">
  <si>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</si>
  <si>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</si>
  <si>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</si>
  <si>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</si>
  <si>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</si>
  <si>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</si>
  <si>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</si>
  <si>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</si>
  <si>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</si>
  <si>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</si>
  <si>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</si>
  <si>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</si>
  <si>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</si>
  <si>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</si>
  <si>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</si>
  <si>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</si>
  <si>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</si>
  <si>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</si>
  <si>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</si>
  <si>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</si>
  <si>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</si>
  <si>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</si>
  <si>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</si>
  <si>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</si>
  <si>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</si>
  <si>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</si>
  <si>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</si>
  <si>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</si>
  <si>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</si>
  <si>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</si>
  <si>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</si>
  <si>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</si>
  <si>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</si>
  <si>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</si>
  <si>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</si>
  <si>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</si>
  <si>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</si>
  <si>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</si>
  <si>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</si>
  <si>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</si>
  <si>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</si>
  <si>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</si>
  <si>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</si>
  <si>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</si>
  <si>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</si>
  <si>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</si>
  <si>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</si>
  <si>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</si>
  <si>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</si>
  <si>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</si>
  <si>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</si>
  <si>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</si>
  <si>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</si>
  <si>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</si>
  <si>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</si>
  <si>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</si>
  <si>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</si>
  <si>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</si>
  <si>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</si>
  <si>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</si>
  <si>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</si>
  <si>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</si>
  <si>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</si>
  <si>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</si>
  <si>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</si>
  <si>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</si>
  <si>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</si>
  <si>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</si>
  <si>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</si>
  <si>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</si>
  <si>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</si>
  <si>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</si>
  <si>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</si>
  <si>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</si>
  <si>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</si>
  <si>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</si>
  <si>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</si>
  <si>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</si>
  <si>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</si>
  <si>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</si>
  <si>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</si>
  <si>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</si>
  <si>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</si>
  <si>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ООО "АСТ"</t>
  </si>
  <si>
    <t>1.2.1.2.1</t>
  </si>
  <si>
    <t>по г.Стерлитамак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</si>
  <si>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</si>
  <si>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по г.Салават</t>
  </si>
  <si>
    <t>1.2.1.2.2</t>
  </si>
  <si>
    <t>M_STR-1.2.1.1.1-2022-STR-1.2.1.1.1-2023-STR-1.2.1.1.1-2024-STR-1.2.1.1.1-2025-STR-1.2.1.1.1-2026_12</t>
  </si>
  <si>
    <t>M_STR-1.2.1.1.1-2022-STR-1.2.1.1.1-2023-STR-1.2.1.1.1-2024-STR-1.2.1.1.1-2025-STR-1.2.1.1.1-2026_13</t>
  </si>
  <si>
    <t>по г.Ишимбай</t>
  </si>
  <si>
    <t>1.2.1.2.3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</si>
  <si>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</si>
  <si>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</si>
  <si>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</si>
  <si>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</si>
  <si>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</si>
  <si>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</si>
  <si>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</si>
  <si>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</si>
  <si>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</si>
  <si>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</si>
  <si>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</si>
  <si>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</si>
  <si>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</si>
  <si>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</si>
  <si>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</si>
  <si>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M_SLV-1.4-2022_1</t>
  </si>
  <si>
    <t>1.4.1</t>
  </si>
  <si>
    <t>1.4.2</t>
  </si>
  <si>
    <t>1.4.3</t>
  </si>
  <si>
    <t>Покупка ГАЗ-275270-265, Соболь цельнометаллический фургон, 6+1 мест, 4*4 (полный привод) (2 шт.)</t>
  </si>
  <si>
    <t>1.6.1</t>
  </si>
  <si>
    <t>1.6.2</t>
  </si>
  <si>
    <t>1.6.3</t>
  </si>
  <si>
    <t>Строительство КЛ-10 кВ РП-34-ТП-391 (для повышения надежности электроснабжения Ашкадарского водозабора) (3,4 км)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</si>
  <si>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</si>
  <si>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Строительство КЛ-6кВ сеч. 150мм2 ТП-211-ТП-213  (для повышения надежности эл.снабжения хлебокомбината) (0,66 км)</t>
  </si>
  <si>
    <t>M_STR-1.4-2022-STR-1.4-2023_5</t>
  </si>
  <si>
    <t>M_STR-1.4-2022-STR-1.4-2023_6</t>
  </si>
  <si>
    <t>M_STR-1.4-2022-STR-1.4-2023_7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</si>
  <si>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</si>
  <si>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</si>
  <si>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</si>
  <si>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</si>
  <si>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</si>
  <si>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</si>
  <si>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</si>
  <si>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</si>
  <si>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</si>
  <si>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</si>
  <si>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</si>
  <si>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</si>
  <si>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Реконструкция ТП с заменой РВ на ВНР (50 шт.) 2022 г.</t>
  </si>
  <si>
    <t>Замена трансформатора с группой соединений Y/Y в ТП-195 (1х160кВА), ТП-32 (1х400кВА)  на Y/Z (2шт.)</t>
  </si>
  <si>
    <t>Покупка ГАЗ-275270-265, Соболь цельнометаллический фургон, 6+1 мест, 4*4  (1 шт.)</t>
  </si>
  <si>
    <t>Приказом Минпрома РБ № 177-О от 31.10.2022 г.</t>
  </si>
  <si>
    <t>2023</t>
  </si>
  <si>
    <t>Реконструкция ТП-3 Рощинский (перевод с напряжения 6кВ на 10кВ)  с заменой траснформаторов 6кВ 1х250кВА и 1х400кВА на 10кВ 2х400кВА, с монтажом ячеек КСО-393 (8шт.), панелей ЩО-70 (12шт.) (договор о передачи приложен)</t>
  </si>
  <si>
    <t>N_STR-1.2.1.1.1-2023_1</t>
  </si>
  <si>
    <t>Замена трансформаторов с группой соединений Y/Y в ТП-17 (1х250кВА), ТП-28(1х180кВА), ТП-32(2х250кВА), ТП-58(1х180, 1х250кВА), ТП-101(1х200кВА) ТП-122(1х250кВА), ТП-223(1х100кВА), ТП-410(1х180кВА), ТП-432(1х160кВА) на тр-ры Y/Z (11 шт.) для повышения надежности и качества эл.снабжения потребителей</t>
  </si>
  <si>
    <t>N_STR-1.2.1.1.1-2023_2</t>
  </si>
  <si>
    <t>Монтаж дополнительных яч. с ВВ-10кВ в РУ-10кВ РП-31 (2 шт.)  для создания возможности присоединения ТП-3 Рощинский</t>
  </si>
  <si>
    <t>N_STR-1.2.1.1.1-2023_3</t>
  </si>
  <si>
    <t>Реконструкция ТП-392 с заменой тр-ров 2х400 на 2х630кВА для подключения дополнительных нагрузок бассейна Содовик</t>
  </si>
  <si>
    <t>N_STR-1.2.1.1.1-2023_4</t>
  </si>
  <si>
    <t>Замена ячеек КСО с РВ и ВН в РУ-6 кВ ТП-51Д с установкой вводной ячейки с вакуумным выключателем (1 шт.) и отходящими выключателями нагрузки (5 шт.)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</si>
  <si>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</si>
  <si>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</si>
  <si>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</si>
  <si>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Реконструкция  РП-5 замена масляных выключателей ВПМП (8 шт.) на ВВ (7 шт.), замена трансформаторов напряжения НТМИ (2 шт.) на НАМИ (2 шт.) для обеспечения надежности, категорийности для заявителя Роддома, перевод нагрузки с ПС Тайрук на ПС Юрматы</t>
  </si>
  <si>
    <t>N_ISH-1.2.1.1.3-2023_1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</si>
  <si>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</si>
  <si>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</si>
  <si>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ТП-11 типа КТПН-ТК на КТПН-ПК для обеспечения надежности электроснабжения потребителей</t>
  </si>
  <si>
    <t>N_ISH-1.2.1.1.3-2023_3</t>
  </si>
  <si>
    <t>Замена ТП-85 типа КТПН-ТК на КТПН-ПК  для обеспечения надежности электроснабжения потребителей.</t>
  </si>
  <si>
    <t>N_ISH-1.2.1.1.3-2023_4</t>
  </si>
  <si>
    <t>Реконструкция ТП-31 заменая ячеек с ВН (4 шт.) на ячейки КСО-298 с ВВ (4 шт.) для обеспечения надежности, категорийности для заявителя Роддома, перевод нагрузки с ПС Тайрук на ПС Юрматы</t>
  </si>
  <si>
    <t>N_ISH-1.2.1.1.3-2023_5</t>
  </si>
  <si>
    <t>Реконструкция кирпичных РП-2, ТП-2 на КТПН-ПК с заменой силового трансформатора 250кВА на 2х250кВА  для обеспечения надежности электроснабжения потребителей</t>
  </si>
  <si>
    <t>N_ISH-1.2.1.1.3-2023_6</t>
  </si>
  <si>
    <t>Замена ТП-268 типа КТПН-ТВ на КТПН-ПВ для обеспечения надежности электроснабжения потребителей</t>
  </si>
  <si>
    <t>N_ISH-1.2.1.1.3-2023_7</t>
  </si>
  <si>
    <t>N_ISH-1.2.1.1.3-2023_8</t>
  </si>
  <si>
    <t>Вынос участка 2хКЛ-10кВ "Машзавод - РП-15" с территории вагоноремонтного завода (7 км)</t>
  </si>
  <si>
    <t>N_STR-1.2.2.1.1-2023-STR-1.2.2.1.1-2024_1</t>
  </si>
  <si>
    <t xml:space="preserve">Замена КЛ-6кВ: ТП-213 - ТП-212 2хКЛ 1700м  АСБ-6-3х95 (1961г.) на ААБл-6-3х120 для увеличения пропускной способности и повышения надежности электроснабжения потребителей (0,94км) </t>
  </si>
  <si>
    <t>N_STR-1.2.2.1.1-2023-STR-1.2.2.1.1-2024_2</t>
  </si>
  <si>
    <t>Замена КЛ-6кВ: ТП-218 - ТП-214  1хКЛ 528м АСБ-6-3х95 (1956г.) на КЛ ААБл-6-3х120 ) для увеличения пропускной способности и повышения надежности электроснабжения потребителей (0,46 км)</t>
  </si>
  <si>
    <t>N_STR-1.2.2.1.1-2023-STR-1.2.2.1.1-2024_3</t>
  </si>
  <si>
    <t>Реконструкция ВЛ-10кВ ф.26К ТП-143-ТП-18, замена голых проводов на СИП, для обеспечения надежности электроснабжения потребителей (0,48 км)</t>
  </si>
  <si>
    <t>N_ISH-1.2.2.1.3-2023_1</t>
  </si>
  <si>
    <t>Реконструкция ВЛ-10кВ ф.26К ТП-96-ТП-124, замена голых проводов на СИП, для обеспечения надежности электроснабжения потребителей (0,327 км)</t>
  </si>
  <si>
    <t>N_ISH-1.2.2.1.3-2023_2</t>
  </si>
  <si>
    <t>Реконструкция ВЛ-10кВ ф.26К ТП-124-ТП-105, замена голых проводов на СИП, для обеспечения надежности электроснабжения потребителей (0,35 км)</t>
  </si>
  <si>
    <t>N_ISH-1.2.2.1.3-2023_3</t>
  </si>
  <si>
    <t>Реконструкция ВЛ-6кВ ф.28 ПС ИТЭЦ-ТП-48 замена голых проводов на СИП  км. с выносом линии, с заменой кабельных вводов, для обеспечения надежности электроснабжения потребителей (4,887 км)</t>
  </si>
  <si>
    <t>N_ISH-1.2.2.1.3-2023_4</t>
  </si>
  <si>
    <t>Замена 2хКЛ-10кВ: ф.9Т, ф.12Т ПС "Тайрук" - РП-1 для для обеспечения надежности электроснабжения потребителей (3,52 км)</t>
  </si>
  <si>
    <t>N_ISH-1.2.2.1.3-2023_5</t>
  </si>
  <si>
    <t>Установка реклоузера с вакуумным выключателем на ВЛ-10кВ ПС "Юго-Западная" ф.28 отпайка на ТП-Водозабор, для повышения надежности электроснабжения Водозабора. (1 шт.)</t>
  </si>
  <si>
    <t>N_STR-1.2.2.2.1-2023_1</t>
  </si>
  <si>
    <t>Установка реклоузера с вакуумным выключателем на ВЛ-10кВ ПС "ВТС" ф.13 отпайка на Водозабор, для повышения надежности электроснабжения Водозабора. (1 шт.)</t>
  </si>
  <si>
    <t>N_STR-1.2.2.2.1-2023_2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</si>
  <si>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</si>
  <si>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</si>
  <si>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(424 шт.)</t>
  </si>
  <si>
    <t>N_STR-1.2.3.1.1-2023_1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</si>
  <si>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(1353 шт.)</t>
  </si>
  <si>
    <t>N_ISH-1.2.3.1.3-2023_1</t>
  </si>
  <si>
    <t>Организация системы диспетчеризации приема и передачи данных (ТМ, ТУ, ТС) о состоянии электрооборудования на РП-10кВ №№ 9,16,19,32,35,38 (6 шт.)</t>
  </si>
  <si>
    <t>N_STR-1.2.4.2.1-2023_1</t>
  </si>
  <si>
    <t>Строительство КЛ-10кВ сеч. 240мм2 (1.2км) РП-5 - ТП-119 (для повышения надежности эл.снабжения потребителей ул.Коммунистическая) (0,5 км)</t>
  </si>
  <si>
    <t>N_STR-1.4-2023-STR-1.4-2024_1</t>
  </si>
  <si>
    <t>Строительство 2хКЛ-10кВ от РП-28 до места врезки КЛ-10кВ проектируемой 2хКТПН до ТП-551 (ул.Гоголя, 130а) для повышения надежности электроснабжения потребителей мкр. Южный (0,76 км)</t>
  </si>
  <si>
    <t>N_STR-1.4-2023-STR-1.4-2024_2</t>
  </si>
  <si>
    <t>Строительство 4хКЛ-10кВ "РП-9 - ГПП-3-Сода" (для повышения надежности электроснабжения потребителей мкр. Краснознаменский) (10,8 км)</t>
  </si>
  <si>
    <t>N_STR-1.4-2023-STR-1.4-2024_3</t>
  </si>
  <si>
    <t>Строительство КЛ-10 кВ 3км и ВЛЗ-10 кВ 3,6 км от ПС "Парковая" до МР-Западный</t>
  </si>
  <si>
    <t>Строительство блочной двухтрансформаторной подстанции типа 2БКТП-400-10/0,4  и кабельных линий 10кВ 0,8 км в МР-4А (для возможности будущего технологич.присоед.)</t>
  </si>
  <si>
    <t>N_SLV-1.4-2023_1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</si>
  <si>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</si>
  <si>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</si>
  <si>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</si>
  <si>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</si>
  <si>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</si>
  <si>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</si>
  <si>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Строительство ВЛЗ-6кВ 0,05 км между фид. 12 и 19 РП-6</t>
  </si>
  <si>
    <t>N_SLV-1.4-2023_5</t>
  </si>
  <si>
    <t>Установка реклоузера между фид. 12 и 19 РП-6</t>
  </si>
  <si>
    <t>N_SLV-1.4-2023_6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</si>
  <si>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(1шт.)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</si>
  <si>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</si>
  <si>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</si>
  <si>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</si>
  <si>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N_STR-1.6-2023_3</t>
  </si>
  <si>
    <t>Покупка автомобиля Рено Дастер, Drive 2,0 4х4 МКП6 (1шт.)</t>
  </si>
  <si>
    <t>N_STR-1.6-2023_4</t>
  </si>
  <si>
    <t>M_STR-1.6-2023_5</t>
  </si>
  <si>
    <t>Покупка ГАЗ-330232 грузового с бортовой платформой (1шт.)</t>
  </si>
  <si>
    <t>N_STR-1.6-2023_6</t>
  </si>
  <si>
    <t>Покупка автогидроподъемника ГАЗон Next с двухрядной кабиной и установкой Socage 1шт.</t>
  </si>
  <si>
    <t>N_SLV-1.6-2023_1</t>
  </si>
  <si>
    <t>Покупка прицепа ПТ 8350 1 шт.</t>
  </si>
  <si>
    <t>N_SLV-1.6-2023_2</t>
  </si>
  <si>
    <t>Покупка автомобиля Renault Duster 1 шт.</t>
  </si>
  <si>
    <t>N_SLV-1.6-2023_3</t>
  </si>
  <si>
    <t>Покупка сушильных шкафов для спецодежды ШС-8 4шт.</t>
  </si>
  <si>
    <t>N_SLV-1.6-2023_4</t>
  </si>
  <si>
    <t>Покупка гидравличского металлогибочного станка И1434А ПЛГ-250</t>
  </si>
  <si>
    <t>N_SLV-1.6-2023_5</t>
  </si>
  <si>
    <t>Покупка гильотинных ножниц НГ20М</t>
  </si>
  <si>
    <t>N_SLV-1.6-2023_6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</si>
  <si>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</si>
  <si>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</si>
  <si>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</si>
  <si>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</si>
  <si>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Покупка автомобиля Рено Дастер, Drive 2,0 4х4 МКП6  (2 шт.)</t>
  </si>
  <si>
    <t>N_ISH-1.6-2023_1</t>
  </si>
  <si>
    <t>Покупка автоподъемника ПСС-131.18Э на шасси ГАЗ-С42А43 7 мест. 4х4  (1 шт.)</t>
  </si>
  <si>
    <t>N_ISH-1.6-2023_2</t>
  </si>
  <si>
    <t>N_ISH-1.6-2023_3</t>
  </si>
  <si>
    <t>Покупка ГАЗ-275270-265, Соболь цельнометаллический фургон, 6+1 мест, 4*4   (1 шт.)</t>
  </si>
  <si>
    <t>N_ISH-1.6-2023_4</t>
  </si>
  <si>
    <t>I</t>
  </si>
  <si>
    <t>Фактический объем финансирования капитальных вложений на 01.01.2023 года,
млн. рублей
(с НДС)</t>
  </si>
  <si>
    <t>Остаток финансирования капитальных вложений на 01.01.2023 года в прогнозных ценах соответствующих лет, млн. рублей
(с НДС)</t>
  </si>
  <si>
    <t>Финансирование капитальных вложений года 2023, млн. рублей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</si>
</sst>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_-* #,##0.00\ _р_._-;\-* #,##0.00\ _р_._-;_-* &quot;-&quot;??\ _р_._-;_-@_-"/>
    <numFmt numFmtId="167" formatCode="_-* #,##0.00&quot;р.&quot;_-;\-* #,##0.00&quot;р.&quot;_-;_-* &quot;-&quot;??&quot;р.&quot;_-;_-@_-"/>
  </numFmts>
  <fonts count="2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9" fillId="0" borderId="0"/>
    <xf numFmtId="0" fontId="1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166" fontId="1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/>
    </xf>
    <xf numFmtId="49" fontId="6" fillId="0" borderId="3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19" fillId="0" borderId="0" xfId="0" applyFont="1" applyFill="1"/>
    <xf numFmtId="0" fontId="6" fillId="0" borderId="0" xfId="0" applyFont="1" applyBorder="1" applyAlignment="1">
      <alignment horizontal="left"/>
    </xf>
    <xf numFmtId="49" fontId="7" fillId="3" borderId="1" xfId="0" applyNumberFormat="1" applyFont="1" applyFill="1" applyBorder="1" applyAlignment="1"/>
    <xf numFmtId="49" fontId="6" fillId="3" borderId="1" xfId="0" applyNumberFormat="1" applyFont="1" applyFill="1" applyBorder="1" applyAlignment="1"/>
    <xf numFmtId="0" fontId="4" fillId="3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0" fillId="0" borderId="0" xfId="0" applyFont="1"/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right"/>
    </xf>
    <xf numFmtId="0" fontId="0" fillId="3" borderId="0" xfId="0" applyFill="1"/>
    <xf numFmtId="0" fontId="4" fillId="3" borderId="0" xfId="0" applyFont="1" applyFill="1" applyBorder="1" applyAlignment="1">
      <alignment horizontal="right"/>
    </xf>
    <xf numFmtId="0" fontId="0" fillId="3" borderId="0" xfId="0" applyFont="1" applyFill="1"/>
    <xf numFmtId="0" fontId="4" fillId="3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49" fontId="6" fillId="4" borderId="2" xfId="1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/>
    </xf>
    <xf numFmtId="49" fontId="6" fillId="4" borderId="4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/>
    <xf numFmtId="4" fontId="0" fillId="0" borderId="0" xfId="0" applyNumberFormat="1" applyFont="1" applyFill="1"/>
    <xf numFmtId="0" fontId="4" fillId="0" borderId="2" xfId="13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/>
    </xf>
    <xf numFmtId="0" fontId="5" fillId="3" borderId="0" xfId="0" applyFont="1" applyFill="1" applyBorder="1" applyAlignment="1">
      <alignment horizontal="right" vertical="top" wrapText="1"/>
    </xf>
    <xf numFmtId="0" fontId="4" fillId="3" borderId="0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49" fontId="6" fillId="5" borderId="2" xfId="1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4" fillId="6" borderId="2" xfId="1" applyNumberFormat="1" applyFont="1" applyFill="1" applyBorder="1" applyAlignment="1">
      <alignment horizontal="center" vertical="center"/>
    </xf>
    <xf numFmtId="49" fontId="4" fillId="6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3" borderId="2" xfId="14" applyFont="1" applyFill="1" applyBorder="1" applyAlignment="1">
      <alignment horizontal="center" vertical="center" wrapText="1"/>
    </xf>
    <xf numFmtId="0" fontId="17" fillId="3" borderId="2" xfId="13" applyFont="1" applyFill="1" applyBorder="1" applyAlignment="1">
      <alignment vertical="center" wrapText="1"/>
    </xf>
    <xf numFmtId="0" fontId="4" fillId="3" borderId="2" xfId="13" applyFont="1" applyFill="1" applyBorder="1" applyAlignment="1">
      <alignment vertical="center" wrapText="1"/>
    </xf>
    <xf numFmtId="0" fontId="4" fillId="3" borderId="2" xfId="8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49" fontId="4" fillId="3" borderId="2" xfId="7" applyNumberFormat="1" applyFont="1" applyFill="1" applyBorder="1" applyAlignment="1">
      <alignment horizontal="left" vertical="center" wrapText="1"/>
    </xf>
    <xf numFmtId="49" fontId="4" fillId="3" borderId="2" xfId="7" applyNumberFormat="1" applyFont="1" applyFill="1" applyBorder="1" applyAlignment="1">
      <alignment vertical="center" wrapText="1"/>
    </xf>
    <xf numFmtId="49" fontId="17" fillId="3" borderId="2" xfId="7" applyNumberFormat="1" applyFont="1" applyFill="1" applyBorder="1" applyAlignment="1">
      <alignment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2" fontId="6" fillId="5" borderId="2" xfId="0" applyNumberFormat="1" applyFont="1" applyFill="1" applyBorder="1" applyAlignment="1">
      <alignment horizontal="center" vertical="center"/>
    </xf>
    <xf numFmtId="2" fontId="6" fillId="5" borderId="2" xfId="0" applyNumberFormat="1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4" borderId="2" xfId="0" applyNumberFormat="1" applyFont="1" applyFill="1" applyBorder="1" applyAlignment="1">
      <alignment horizontal="center" vertical="center"/>
    </xf>
    <xf numFmtId="2" fontId="6" fillId="7" borderId="2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17" fillId="0" borderId="4" xfId="0" applyNumberFormat="1" applyFont="1" applyFill="1" applyBorder="1" applyAlignment="1">
      <alignment horizontal="center" vertical="center" wrapText="1"/>
    </xf>
    <xf numFmtId="2" fontId="17" fillId="3" borderId="2" xfId="14" applyNumberFormat="1" applyFont="1" applyFill="1" applyBorder="1" applyAlignment="1">
      <alignment horizontal="center" vertical="center" wrapText="1"/>
    </xf>
    <xf numFmtId="2" fontId="17" fillId="3" borderId="2" xfId="13" applyNumberFormat="1" applyFont="1" applyFill="1" applyBorder="1" applyAlignment="1">
      <alignment horizontal="center" vertical="center" wrapText="1"/>
    </xf>
    <xf numFmtId="2" fontId="4" fillId="3" borderId="2" xfId="13" applyNumberFormat="1" applyFont="1" applyFill="1" applyBorder="1" applyAlignment="1">
      <alignment horizontal="center" vertical="center" wrapText="1"/>
    </xf>
    <xf numFmtId="2" fontId="4" fillId="0" borderId="2" xfId="13" applyNumberFormat="1" applyFont="1" applyFill="1" applyBorder="1" applyAlignment="1">
      <alignment horizontal="center" vertical="center" wrapText="1"/>
    </xf>
    <xf numFmtId="2" fontId="4" fillId="3" borderId="2" xfId="8" applyNumberFormat="1" applyFont="1" applyFill="1" applyBorder="1" applyAlignment="1">
      <alignment horizontal="center" vertical="center" wrapText="1"/>
    </xf>
    <xf numFmtId="2" fontId="4" fillId="3" borderId="2" xfId="7" applyNumberFormat="1" applyFont="1" applyFill="1" applyBorder="1" applyAlignment="1">
      <alignment horizontal="center" vertical="center" wrapText="1"/>
    </xf>
    <xf numFmtId="2" fontId="17" fillId="3" borderId="2" xfId="7" applyNumberFormat="1" applyFont="1" applyFill="1" applyBorder="1" applyAlignment="1">
      <alignment horizontal="center" vertical="center" wrapText="1"/>
    </xf>
    <xf numFmtId="2" fontId="18" fillId="4" borderId="2" xfId="0" applyNumberFormat="1" applyFont="1" applyFill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center" wrapText="1"/>
    </xf>
  </cellXfs>
  <cellStyles count="20">
    <cellStyle name="Excel Built-in Explanatory Text" xfId="2"/>
    <cellStyle name="Денежный 2" xfId="19"/>
    <cellStyle name="Обычный" xfId="0" builtinId="0"/>
    <cellStyle name="Обычный 11" xfId="4"/>
    <cellStyle name="Обычный 111" xfId="5"/>
    <cellStyle name="Обычный 2" xfId="6"/>
    <cellStyle name="Обычный 2 2 2" xfId="7"/>
    <cellStyle name="Обычный 3" xfId="8"/>
    <cellStyle name="Обычный 4" xfId="9"/>
    <cellStyle name="Обычный 4 2" xfId="10"/>
    <cellStyle name="Обычный 4 3" xfId="11"/>
    <cellStyle name="Обычный 5" xfId="12"/>
    <cellStyle name="Обычный 6" xfId="3"/>
    <cellStyle name="Обычный 6 2 3" xfId="13"/>
    <cellStyle name="Обычный 6 2 3 2" xfId="18"/>
    <cellStyle name="Обычный 7" xfId="14"/>
    <cellStyle name="Обычный 7 2" xfId="15"/>
    <cellStyle name="Обычный 7 3" xfId="16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C132"/>
  <sheetViews>
    <sheetView showGridLines="0" tabSelected="1" topLeftCell="A94" zoomScaleNormal="100" workbookViewId="0">
      <selection activeCell="I16" sqref="I16"/>
    </sheetView>
  </sheetViews>
  <sheetFormatPr defaultRowHeight="15" outlineLevelRow="1" x14ac:dyDescent="0.2"/>
  <cols>
    <col min="1" max="1" width="8.28515625" style="11" customWidth="1"/>
    <col min="2" max="2" width="47.5703125" style="11" customWidth="1"/>
    <col min="3" max="3" width="16.42578125" style="11" customWidth="1"/>
    <col min="4" max="4" width="9.42578125" style="7"/>
    <col min="5" max="5" width="8.5703125" style="7" customWidth="1"/>
    <col min="6" max="6" width="9.5703125" style="7"/>
    <col min="7" max="7" width="7.85546875" style="7" customWidth="1"/>
    <col min="8" max="8" width="7.7109375" style="7" customWidth="1"/>
    <col min="9" max="9" width="7.5703125" style="7" customWidth="1"/>
    <col min="10" max="10" width="6.7109375" style="37" bestFit="1" customWidth="1"/>
    <col min="11" max="11" width="7.28515625" style="37" customWidth="1"/>
    <col min="12" max="12" width="7.42578125" style="37" customWidth="1"/>
    <col min="13" max="13" width="7.85546875" style="37" customWidth="1"/>
    <col min="14" max="14" width="7.140625" style="37" customWidth="1"/>
    <col min="15" max="15" width="7.85546875" style="11" customWidth="1"/>
    <col min="16" max="16" width="9.140625" style="7" customWidth="1"/>
    <col min="17" max="17" width="8.5703125" style="7"/>
    <col min="18" max="18" width="8.5703125" style="7" customWidth="1"/>
    <col min="19" max="19" width="6.85546875" style="7" customWidth="1"/>
    <col min="20" max="20" width="23.5703125" style="7" customWidth="1"/>
    <col min="21" max="21" width="10.140625" style="1" bestFit="1" customWidth="1"/>
    <col min="22" max="1017" width="6.140625" style="1"/>
  </cols>
  <sheetData>
    <row r="1" spans="1:1016" s="3" customFormat="1" ht="12.75" x14ac:dyDescent="0.2">
      <c r="A1" s="26"/>
      <c r="B1" s="26"/>
      <c r="C1" s="26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6"/>
      <c r="P1" s="27"/>
      <c r="Q1" s="27"/>
      <c r="R1" s="27"/>
      <c r="S1" s="27"/>
      <c r="T1" s="28" t="s">
        <v>0</v>
      </c>
    </row>
    <row r="2" spans="1:1016" ht="27.75" customHeight="1" x14ac:dyDescent="0.2">
      <c r="A2" s="26"/>
      <c r="B2" s="26"/>
      <c r="C2" s="26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6"/>
      <c r="P2" s="27"/>
      <c r="Q2" s="27"/>
      <c r="R2" s="53" t="s">
        <v>1</v>
      </c>
      <c r="S2" s="53"/>
      <c r="T2" s="53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</row>
    <row r="3" spans="1:1016" s="2" customFormat="1" ht="12.75" x14ac:dyDescent="0.2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</row>
    <row r="4" spans="1:1016" x14ac:dyDescent="0.2">
      <c r="A4" s="29"/>
      <c r="B4" s="29"/>
      <c r="C4" s="29"/>
      <c r="D4" s="29"/>
      <c r="E4" s="29"/>
      <c r="F4" s="30" t="s">
        <v>3</v>
      </c>
      <c r="G4" s="52" t="s">
        <v>246</v>
      </c>
      <c r="H4" s="52"/>
      <c r="I4" s="26" t="s">
        <v>4</v>
      </c>
      <c r="J4" s="52" t="s">
        <v>138</v>
      </c>
      <c r="K4" s="52"/>
      <c r="L4" s="26" t="s">
        <v>5</v>
      </c>
      <c r="M4" s="29"/>
      <c r="N4" s="29"/>
      <c r="O4" s="31"/>
      <c r="P4" s="29"/>
      <c r="Q4" s="29"/>
      <c r="R4" s="29"/>
      <c r="S4" s="29"/>
      <c r="T4" s="29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</row>
    <row r="5" spans="1:1016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1"/>
      <c r="P5" s="29"/>
      <c r="Q5" s="29"/>
      <c r="R5" s="29"/>
      <c r="S5" s="29"/>
      <c r="T5" s="29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</row>
    <row r="6" spans="1:1016" s="2" customFormat="1" ht="14.25" x14ac:dyDescent="0.2">
      <c r="A6" s="26"/>
      <c r="B6" s="26"/>
      <c r="C6" s="26"/>
      <c r="D6" s="26"/>
      <c r="E6" s="26"/>
      <c r="F6" s="30" t="s">
        <v>6</v>
      </c>
      <c r="G6" s="55" t="s">
        <v>83</v>
      </c>
      <c r="H6" s="55"/>
      <c r="I6" s="55"/>
      <c r="J6" s="55"/>
      <c r="K6" s="55"/>
      <c r="L6" s="55"/>
      <c r="M6" s="55"/>
      <c r="N6" s="55"/>
      <c r="O6" s="55"/>
      <c r="P6" s="32"/>
      <c r="Q6" s="26"/>
      <c r="R6" s="26"/>
      <c r="S6" s="26"/>
      <c r="T6" s="26"/>
    </row>
    <row r="7" spans="1:1016" s="4" customFormat="1" ht="12.75" x14ac:dyDescent="0.2">
      <c r="A7" s="26"/>
      <c r="B7" s="26"/>
      <c r="C7" s="26"/>
      <c r="D7" s="33"/>
      <c r="E7" s="33"/>
      <c r="F7" s="33"/>
      <c r="G7" s="51" t="s">
        <v>7</v>
      </c>
      <c r="H7" s="51"/>
      <c r="I7" s="51"/>
      <c r="J7" s="51"/>
      <c r="K7" s="51"/>
      <c r="L7" s="51"/>
      <c r="M7" s="51"/>
      <c r="N7" s="51"/>
      <c r="O7" s="51"/>
      <c r="P7" s="34"/>
      <c r="Q7" s="33"/>
      <c r="R7" s="33"/>
      <c r="S7" s="33"/>
      <c r="T7" s="33"/>
    </row>
    <row r="8" spans="1:1016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31"/>
      <c r="P8" s="29"/>
      <c r="Q8" s="29"/>
      <c r="R8" s="29"/>
      <c r="S8" s="29"/>
      <c r="T8" s="29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</row>
    <row r="9" spans="1:1016" s="2" customFormat="1" ht="12.75" x14ac:dyDescent="0.2">
      <c r="A9" s="26"/>
      <c r="B9" s="26"/>
      <c r="C9" s="26"/>
      <c r="D9" s="26"/>
      <c r="E9" s="26"/>
      <c r="F9" s="26"/>
      <c r="G9" s="26"/>
      <c r="H9" s="26"/>
      <c r="I9" s="30" t="s">
        <v>8</v>
      </c>
      <c r="J9" s="52" t="s">
        <v>138</v>
      </c>
      <c r="K9" s="52"/>
      <c r="L9" s="26" t="s">
        <v>9</v>
      </c>
      <c r="M9" s="26"/>
      <c r="N9" s="26"/>
      <c r="O9" s="26"/>
      <c r="P9" s="26"/>
      <c r="Q9" s="26"/>
      <c r="R9" s="26"/>
      <c r="S9" s="26"/>
      <c r="T9" s="26"/>
    </row>
    <row r="10" spans="1:1016" x14ac:dyDescent="0.2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31"/>
      <c r="P10" s="29"/>
      <c r="Q10" s="29"/>
      <c r="R10" s="29"/>
      <c r="S10" s="29"/>
      <c r="T10" s="29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</row>
    <row r="11" spans="1:1016" s="2" customFormat="1" ht="14.25" x14ac:dyDescent="0.2">
      <c r="A11" s="26"/>
      <c r="B11" s="26"/>
      <c r="C11" s="26"/>
      <c r="D11" s="26"/>
      <c r="E11" s="26"/>
      <c r="F11" s="26"/>
      <c r="G11" s="30" t="s">
        <v>10</v>
      </c>
      <c r="H11" s="19" t="s">
        <v>137</v>
      </c>
      <c r="I11" s="19"/>
      <c r="J11" s="19"/>
      <c r="K11" s="19"/>
      <c r="L11" s="19"/>
      <c r="M11" s="19"/>
      <c r="N11" s="19"/>
      <c r="O11" s="20"/>
      <c r="P11" s="19"/>
      <c r="Q11" s="21"/>
      <c r="R11" s="26"/>
      <c r="S11" s="26"/>
      <c r="T11" s="26"/>
    </row>
    <row r="12" spans="1:1016" s="4" customFormat="1" ht="12.75" x14ac:dyDescent="0.2">
      <c r="A12" s="26"/>
      <c r="B12" s="26"/>
      <c r="C12" s="26"/>
      <c r="D12" s="33"/>
      <c r="E12" s="33"/>
      <c r="F12" s="33"/>
      <c r="G12" s="33"/>
      <c r="H12" s="51" t="s">
        <v>11</v>
      </c>
      <c r="I12" s="51"/>
      <c r="J12" s="51"/>
      <c r="K12" s="51"/>
      <c r="L12" s="51"/>
      <c r="M12" s="51"/>
      <c r="N12" s="51"/>
      <c r="O12" s="51"/>
      <c r="P12" s="51"/>
      <c r="Q12" s="33"/>
      <c r="R12" s="33"/>
      <c r="S12" s="33"/>
      <c r="T12" s="33"/>
    </row>
    <row r="13" spans="1:1016" x14ac:dyDescent="0.2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31"/>
      <c r="P13" s="29"/>
      <c r="Q13" s="29"/>
      <c r="R13" s="29"/>
      <c r="S13" s="29"/>
      <c r="T13" s="29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</row>
    <row r="14" spans="1:1016" s="3" customFormat="1" ht="119.25" customHeight="1" x14ac:dyDescent="0.2">
      <c r="A14" s="48" t="s">
        <v>12</v>
      </c>
      <c r="B14" s="48" t="s">
        <v>13</v>
      </c>
      <c r="C14" s="48" t="s">
        <v>14</v>
      </c>
      <c r="D14" s="48" t="s">
        <v>15</v>
      </c>
      <c r="E14" s="48" t="s">
        <v>247</v>
      </c>
      <c r="F14" s="48" t="s">
        <v>248</v>
      </c>
      <c r="G14" s="48" t="s">
        <v>249</v>
      </c>
      <c r="H14" s="48"/>
      <c r="I14" s="48"/>
      <c r="J14" s="48"/>
      <c r="K14" s="48"/>
      <c r="L14" s="48"/>
      <c r="M14" s="48"/>
      <c r="N14" s="48"/>
      <c r="O14" s="48"/>
      <c r="P14" s="48"/>
      <c r="Q14" s="48" t="s">
        <v>16</v>
      </c>
      <c r="R14" s="48" t="s">
        <v>17</v>
      </c>
      <c r="S14" s="48"/>
      <c r="T14" s="48" t="s">
        <v>18</v>
      </c>
    </row>
    <row r="15" spans="1:1016" ht="32.25" customHeight="1" x14ac:dyDescent="0.2">
      <c r="A15" s="48"/>
      <c r="B15" s="48"/>
      <c r="C15" s="48"/>
      <c r="D15" s="48"/>
      <c r="E15" s="48"/>
      <c r="F15" s="48"/>
      <c r="G15" s="48" t="s">
        <v>19</v>
      </c>
      <c r="H15" s="48"/>
      <c r="I15" s="48" t="s">
        <v>20</v>
      </c>
      <c r="J15" s="48"/>
      <c r="K15" s="49" t="s">
        <v>21</v>
      </c>
      <c r="L15" s="49"/>
      <c r="M15" s="49" t="s">
        <v>22</v>
      </c>
      <c r="N15" s="49"/>
      <c r="O15" s="48" t="s">
        <v>23</v>
      </c>
      <c r="P15" s="48"/>
      <c r="Q15" s="48"/>
      <c r="R15" s="48" t="s">
        <v>24</v>
      </c>
      <c r="S15" s="50" t="s">
        <v>25</v>
      </c>
      <c r="T15" s="48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</row>
    <row r="16" spans="1:1016" ht="125.25" customHeight="1" x14ac:dyDescent="0.2">
      <c r="A16" s="48"/>
      <c r="B16" s="48"/>
      <c r="C16" s="48"/>
      <c r="D16" s="48"/>
      <c r="E16" s="48"/>
      <c r="F16" s="48"/>
      <c r="G16" s="24" t="s">
        <v>26</v>
      </c>
      <c r="H16" s="24" t="s">
        <v>27</v>
      </c>
      <c r="I16" s="24" t="s">
        <v>26</v>
      </c>
      <c r="J16" s="35" t="s">
        <v>27</v>
      </c>
      <c r="K16" s="35" t="s">
        <v>26</v>
      </c>
      <c r="L16" s="35" t="s">
        <v>27</v>
      </c>
      <c r="M16" s="35" t="s">
        <v>26</v>
      </c>
      <c r="N16" s="35" t="s">
        <v>27</v>
      </c>
      <c r="O16" s="24" t="s">
        <v>26</v>
      </c>
      <c r="P16" s="24" t="s">
        <v>27</v>
      </c>
      <c r="Q16" s="48"/>
      <c r="R16" s="48"/>
      <c r="S16" s="50"/>
      <c r="T16" s="48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</row>
    <row r="17" spans="1:1017" ht="15.75" customHeight="1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36">
        <v>10</v>
      </c>
      <c r="K17" s="36">
        <v>11</v>
      </c>
      <c r="L17" s="36">
        <v>12</v>
      </c>
      <c r="M17" s="36">
        <v>13</v>
      </c>
      <c r="N17" s="36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</row>
    <row r="18" spans="1:1017" s="23" customFormat="1" ht="12.75" outlineLevel="1" x14ac:dyDescent="0.2">
      <c r="A18" s="56" t="s">
        <v>28</v>
      </c>
      <c r="B18" s="57" t="s">
        <v>29</v>
      </c>
      <c r="C18" s="57" t="s">
        <v>30</v>
      </c>
      <c r="D18" s="76">
        <f t="shared" ref="D18:D81" si="0">SUM(G18)</f>
        <v>500.55542289120001</v>
      </c>
      <c r="E18" s="75">
        <v>0</v>
      </c>
      <c r="F18" s="75">
        <f t="shared" ref="F18:F81" si="1">Q18</f>
        <v>500.55542289120001</v>
      </c>
      <c r="G18" s="75">
        <f>SUM(I18,K18,M18,O18)</f>
        <v>500.55542289120001</v>
      </c>
      <c r="H18" s="75">
        <f>SUM(J18,L18,N18,P18)</f>
        <v>0</v>
      </c>
      <c r="I18" s="75">
        <f t="shared" ref="I18:P18" si="2">SUM(I19,I20,I21,I22,I23,I24)</f>
        <v>0</v>
      </c>
      <c r="J18" s="75">
        <f t="shared" si="2"/>
        <v>0</v>
      </c>
      <c r="K18" s="75">
        <f t="shared" si="2"/>
        <v>0</v>
      </c>
      <c r="L18" s="75">
        <f t="shared" si="2"/>
        <v>0</v>
      </c>
      <c r="M18" s="75">
        <f t="shared" si="2"/>
        <v>0</v>
      </c>
      <c r="N18" s="75">
        <f t="shared" si="2"/>
        <v>0</v>
      </c>
      <c r="O18" s="75">
        <f t="shared" si="2"/>
        <v>500.55542289120001</v>
      </c>
      <c r="P18" s="75">
        <f t="shared" si="2"/>
        <v>0</v>
      </c>
      <c r="Q18" s="75">
        <f t="shared" ref="Q18:Q81" si="3">G18-H18</f>
        <v>500.55542289120001</v>
      </c>
      <c r="R18" s="76">
        <f>G18-F18</f>
        <v>0</v>
      </c>
      <c r="S18" s="75" t="s">
        <v>31</v>
      </c>
      <c r="T18" s="76" t="s">
        <v>31</v>
      </c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  <c r="ABR18" s="15"/>
      <c r="ABS18" s="15"/>
      <c r="ABT18" s="15"/>
      <c r="ABU18" s="15"/>
      <c r="ABV18" s="15"/>
      <c r="ABW18" s="15"/>
      <c r="ABX18" s="15"/>
      <c r="ABY18" s="15"/>
      <c r="ABZ18" s="15"/>
      <c r="ACA18" s="15"/>
      <c r="ACB18" s="15"/>
      <c r="ACC18" s="15"/>
      <c r="ACD18" s="15"/>
      <c r="ACE18" s="15"/>
      <c r="ACF18" s="15"/>
      <c r="ACG18" s="15"/>
      <c r="ACH18" s="15"/>
      <c r="ACI18" s="15"/>
      <c r="ACJ18" s="15"/>
      <c r="ACK18" s="15"/>
      <c r="ACL18" s="15"/>
      <c r="ACM18" s="15"/>
      <c r="ACN18" s="15"/>
      <c r="ACO18" s="15"/>
      <c r="ACP18" s="15"/>
      <c r="ACQ18" s="15"/>
      <c r="ACR18" s="15"/>
      <c r="ACS18" s="15"/>
      <c r="ACT18" s="15"/>
      <c r="ACU18" s="15"/>
      <c r="ACV18" s="15"/>
      <c r="ACW18" s="15"/>
      <c r="ACX18" s="15"/>
      <c r="ACY18" s="15"/>
      <c r="ACZ18" s="15"/>
      <c r="ADA18" s="15"/>
      <c r="ADB18" s="15"/>
      <c r="ADC18" s="15"/>
      <c r="ADD18" s="15"/>
      <c r="ADE18" s="15"/>
      <c r="ADF18" s="15"/>
      <c r="ADG18" s="15"/>
      <c r="ADH18" s="15"/>
      <c r="ADI18" s="15"/>
      <c r="ADJ18" s="15"/>
      <c r="ADK18" s="15"/>
      <c r="ADL18" s="15"/>
      <c r="ADM18" s="15"/>
      <c r="ADN18" s="15"/>
      <c r="ADO18" s="15"/>
      <c r="ADP18" s="15"/>
      <c r="ADQ18" s="15"/>
      <c r="ADR18" s="15"/>
      <c r="ADS18" s="15"/>
      <c r="ADT18" s="15"/>
      <c r="ADU18" s="15"/>
      <c r="ADV18" s="15"/>
      <c r="ADW18" s="15"/>
      <c r="ADX18" s="15"/>
      <c r="ADY18" s="15"/>
      <c r="ADZ18" s="15"/>
      <c r="AEA18" s="15"/>
      <c r="AEB18" s="15"/>
      <c r="AEC18" s="15"/>
      <c r="AED18" s="15"/>
      <c r="AEE18" s="15"/>
      <c r="AEF18" s="15"/>
      <c r="AEG18" s="15"/>
      <c r="AEH18" s="15"/>
      <c r="AEI18" s="15"/>
      <c r="AEJ18" s="15"/>
      <c r="AEK18" s="15"/>
      <c r="AEL18" s="15"/>
      <c r="AEM18" s="15"/>
      <c r="AEN18" s="15"/>
      <c r="AEO18" s="15"/>
      <c r="AEP18" s="15"/>
      <c r="AEQ18" s="15"/>
      <c r="AER18" s="15"/>
      <c r="AES18" s="15"/>
      <c r="AET18" s="15"/>
      <c r="AEU18" s="15"/>
      <c r="AEV18" s="15"/>
      <c r="AEW18" s="15"/>
      <c r="AEX18" s="15"/>
      <c r="AEY18" s="15"/>
      <c r="AEZ18" s="15"/>
      <c r="AFA18" s="15"/>
      <c r="AFB18" s="15"/>
      <c r="AFC18" s="15"/>
      <c r="AFD18" s="15"/>
      <c r="AFE18" s="15"/>
      <c r="AFF18" s="15"/>
      <c r="AFG18" s="15"/>
      <c r="AFH18" s="15"/>
      <c r="AFI18" s="15"/>
      <c r="AFJ18" s="15"/>
      <c r="AFK18" s="15"/>
      <c r="AFL18" s="15"/>
      <c r="AFM18" s="15"/>
      <c r="AFN18" s="15"/>
      <c r="AFO18" s="15"/>
      <c r="AFP18" s="15"/>
      <c r="AFQ18" s="15"/>
      <c r="AFR18" s="15"/>
      <c r="AFS18" s="15"/>
      <c r="AFT18" s="15"/>
      <c r="AFU18" s="15"/>
      <c r="AFV18" s="15"/>
      <c r="AFW18" s="15"/>
      <c r="AFX18" s="15"/>
      <c r="AFY18" s="15"/>
      <c r="AFZ18" s="15"/>
      <c r="AGA18" s="15"/>
      <c r="AGB18" s="15"/>
      <c r="AGC18" s="15"/>
      <c r="AGD18" s="15"/>
      <c r="AGE18" s="15"/>
      <c r="AGF18" s="15"/>
      <c r="AGG18" s="15"/>
      <c r="AGH18" s="15"/>
      <c r="AGI18" s="15"/>
      <c r="AGJ18" s="15"/>
      <c r="AGK18" s="15"/>
      <c r="AGL18" s="15"/>
      <c r="AGM18" s="15"/>
      <c r="AGN18" s="15"/>
      <c r="AGO18" s="15"/>
      <c r="AGP18" s="15"/>
      <c r="AGQ18" s="15"/>
      <c r="AGR18" s="15"/>
      <c r="AGS18" s="15"/>
      <c r="AGT18" s="15"/>
      <c r="AGU18" s="15"/>
      <c r="AGV18" s="15"/>
      <c r="AGW18" s="15"/>
      <c r="AGX18" s="15"/>
      <c r="AGY18" s="15"/>
      <c r="AGZ18" s="15"/>
      <c r="AHA18" s="15"/>
      <c r="AHB18" s="15"/>
      <c r="AHC18" s="15"/>
      <c r="AHD18" s="15"/>
      <c r="AHE18" s="15"/>
      <c r="AHF18" s="15"/>
      <c r="AHG18" s="15"/>
      <c r="AHH18" s="15"/>
      <c r="AHI18" s="15"/>
      <c r="AHJ18" s="15"/>
      <c r="AHK18" s="15"/>
      <c r="AHL18" s="15"/>
      <c r="AHM18" s="15"/>
      <c r="AHN18" s="15"/>
      <c r="AHO18" s="15"/>
      <c r="AHP18" s="15"/>
      <c r="AHQ18" s="15"/>
      <c r="AHR18" s="15"/>
      <c r="AHS18" s="15"/>
      <c r="AHT18" s="15"/>
      <c r="AHU18" s="15"/>
      <c r="AHV18" s="15"/>
      <c r="AHW18" s="15"/>
      <c r="AHX18" s="15"/>
      <c r="AHY18" s="15"/>
      <c r="AHZ18" s="15"/>
      <c r="AIA18" s="15"/>
      <c r="AIB18" s="15"/>
      <c r="AIC18" s="15"/>
      <c r="AID18" s="15"/>
      <c r="AIE18" s="15"/>
      <c r="AIF18" s="15"/>
      <c r="AIG18" s="15"/>
      <c r="AIH18" s="15"/>
      <c r="AII18" s="15"/>
      <c r="AIJ18" s="15"/>
      <c r="AIK18" s="15"/>
      <c r="AIL18" s="15"/>
      <c r="AIM18" s="15"/>
      <c r="AIN18" s="15"/>
      <c r="AIO18" s="15"/>
      <c r="AIP18" s="15"/>
      <c r="AIQ18" s="15"/>
      <c r="AIR18" s="15"/>
      <c r="AIS18" s="15"/>
      <c r="AIT18" s="15"/>
      <c r="AIU18" s="15"/>
      <c r="AIV18" s="15"/>
      <c r="AIW18" s="15"/>
      <c r="AIX18" s="15"/>
      <c r="AIY18" s="15"/>
      <c r="AIZ18" s="15"/>
      <c r="AJA18" s="15"/>
      <c r="AJB18" s="15"/>
      <c r="AJC18" s="15"/>
      <c r="AJD18" s="15"/>
      <c r="AJE18" s="15"/>
      <c r="AJF18" s="15"/>
      <c r="AJG18" s="15"/>
      <c r="AJH18" s="15"/>
      <c r="AJI18" s="15"/>
      <c r="AJJ18" s="15"/>
      <c r="AJK18" s="15"/>
      <c r="AJL18" s="15"/>
      <c r="AJM18" s="15"/>
      <c r="AJN18" s="15"/>
      <c r="AJO18" s="15"/>
      <c r="AJP18" s="15"/>
      <c r="AJQ18" s="15"/>
      <c r="AJR18" s="15"/>
      <c r="AJS18" s="15"/>
      <c r="AJT18" s="15"/>
      <c r="AJU18" s="15"/>
      <c r="AJV18" s="15"/>
      <c r="AJW18" s="15"/>
      <c r="AJX18" s="15"/>
      <c r="AJY18" s="15"/>
      <c r="AJZ18" s="15"/>
      <c r="AKA18" s="15"/>
      <c r="AKB18" s="15"/>
      <c r="AKC18" s="15"/>
      <c r="AKD18" s="15"/>
      <c r="AKE18" s="15"/>
      <c r="AKF18" s="15"/>
      <c r="AKG18" s="15"/>
      <c r="AKH18" s="15"/>
      <c r="AKI18" s="15"/>
      <c r="AKJ18" s="15"/>
      <c r="AKK18" s="15"/>
      <c r="AKL18" s="15"/>
      <c r="AKM18" s="15"/>
      <c r="AKN18" s="15"/>
      <c r="AKO18" s="15"/>
      <c r="AKP18" s="15"/>
      <c r="AKQ18" s="15"/>
      <c r="AKR18" s="15"/>
      <c r="AKS18" s="15"/>
      <c r="AKT18" s="15"/>
      <c r="AKU18" s="15"/>
      <c r="AKV18" s="15"/>
      <c r="AKW18" s="15"/>
      <c r="AKX18" s="15"/>
      <c r="AKY18" s="15"/>
      <c r="AKZ18" s="15"/>
      <c r="ALA18" s="15"/>
      <c r="ALB18" s="15"/>
      <c r="ALC18" s="15"/>
      <c r="ALD18" s="15"/>
      <c r="ALE18" s="15"/>
      <c r="ALF18" s="15"/>
      <c r="ALG18" s="15"/>
      <c r="ALH18" s="15"/>
      <c r="ALI18" s="15"/>
      <c r="ALJ18" s="15"/>
      <c r="ALK18" s="15"/>
      <c r="ALL18" s="15"/>
      <c r="ALM18" s="15"/>
      <c r="ALN18" s="15"/>
      <c r="ALO18" s="15"/>
      <c r="ALP18" s="15"/>
      <c r="ALQ18" s="15"/>
      <c r="ALR18" s="15"/>
      <c r="ALS18" s="15"/>
      <c r="ALT18" s="15"/>
      <c r="ALU18" s="15"/>
      <c r="ALV18" s="15"/>
      <c r="ALW18" s="15"/>
      <c r="ALX18" s="15"/>
      <c r="ALY18" s="15"/>
      <c r="ALZ18" s="15"/>
      <c r="AMA18" s="15"/>
      <c r="AMB18" s="15"/>
      <c r="AMC18" s="15"/>
    </row>
    <row r="19" spans="1:1017" s="13" customFormat="1" ht="76.5" outlineLevel="1" x14ac:dyDescent="0.25">
      <c r="A19" s="56" t="s">
        <v>32</v>
      </c>
      <c r="B19" s="57" t="s">
        <v>33</v>
      </c>
      <c r="C19" s="57" t="s">
        <v>30</v>
      </c>
      <c r="D19" s="76">
        <f t="shared" si="0"/>
        <v>114.28800000000001</v>
      </c>
      <c r="E19" s="76">
        <v>0</v>
      </c>
      <c r="F19" s="76">
        <f t="shared" si="1"/>
        <v>114.28800000000001</v>
      </c>
      <c r="G19" s="76">
        <f t="shared" ref="G19:H52" si="4">SUM(I19,K19,M19,O19)</f>
        <v>114.28800000000001</v>
      </c>
      <c r="H19" s="76">
        <f t="shared" si="4"/>
        <v>0</v>
      </c>
      <c r="I19" s="76">
        <f t="shared" ref="I19:P19" si="5">SUM(I25)</f>
        <v>0</v>
      </c>
      <c r="J19" s="76">
        <f t="shared" si="5"/>
        <v>0</v>
      </c>
      <c r="K19" s="76">
        <f t="shared" si="5"/>
        <v>0</v>
      </c>
      <c r="L19" s="76">
        <f t="shared" si="5"/>
        <v>0</v>
      </c>
      <c r="M19" s="76">
        <f t="shared" si="5"/>
        <v>0</v>
      </c>
      <c r="N19" s="76">
        <f t="shared" si="5"/>
        <v>0</v>
      </c>
      <c r="O19" s="75">
        <f t="shared" si="5"/>
        <v>114.28800000000001</v>
      </c>
      <c r="P19" s="76">
        <f t="shared" si="5"/>
        <v>0</v>
      </c>
      <c r="Q19" s="76">
        <f t="shared" si="3"/>
        <v>114.28800000000001</v>
      </c>
      <c r="R19" s="76">
        <f t="shared" ref="R19:R82" si="6">G19-F19</f>
        <v>0</v>
      </c>
      <c r="S19" s="75" t="s">
        <v>31</v>
      </c>
      <c r="T19" s="85" t="s">
        <v>82</v>
      </c>
      <c r="AMC19" s="14"/>
    </row>
    <row r="20" spans="1:1017" s="13" customFormat="1" ht="25.5" outlineLevel="1" x14ac:dyDescent="0.25">
      <c r="A20" s="56" t="s">
        <v>34</v>
      </c>
      <c r="B20" s="57" t="s">
        <v>35</v>
      </c>
      <c r="C20" s="57" t="s">
        <v>30</v>
      </c>
      <c r="D20" s="76">
        <f t="shared" si="0"/>
        <v>294.82866201000002</v>
      </c>
      <c r="E20" s="76">
        <v>0</v>
      </c>
      <c r="F20" s="76">
        <f t="shared" si="1"/>
        <v>294.82866201000002</v>
      </c>
      <c r="G20" s="76">
        <f t="shared" si="4"/>
        <v>294.82866201000002</v>
      </c>
      <c r="H20" s="76">
        <f t="shared" si="4"/>
        <v>0</v>
      </c>
      <c r="I20" s="76">
        <f t="shared" ref="I20:P20" si="7">SUM(I30)</f>
        <v>0</v>
      </c>
      <c r="J20" s="76">
        <f t="shared" si="7"/>
        <v>0</v>
      </c>
      <c r="K20" s="76">
        <f t="shared" si="7"/>
        <v>0</v>
      </c>
      <c r="L20" s="76">
        <f t="shared" si="7"/>
        <v>0</v>
      </c>
      <c r="M20" s="76">
        <f t="shared" si="7"/>
        <v>0</v>
      </c>
      <c r="N20" s="76">
        <f t="shared" si="7"/>
        <v>0</v>
      </c>
      <c r="O20" s="75">
        <f t="shared" si="7"/>
        <v>294.82866201000002</v>
      </c>
      <c r="P20" s="76">
        <f t="shared" si="7"/>
        <v>0</v>
      </c>
      <c r="Q20" s="76">
        <f t="shared" si="3"/>
        <v>294.82866201000002</v>
      </c>
      <c r="R20" s="76">
        <f t="shared" si="6"/>
        <v>0</v>
      </c>
      <c r="S20" s="75" t="s">
        <v>31</v>
      </c>
      <c r="T20" s="76" t="s">
        <v>31</v>
      </c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17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  <c r="NV20" s="17"/>
      <c r="NW20" s="17"/>
      <c r="NX20" s="17"/>
      <c r="NY20" s="17"/>
      <c r="NZ20" s="17"/>
      <c r="OA20" s="17"/>
      <c r="OB20" s="17"/>
      <c r="OC20" s="17"/>
      <c r="OD20" s="17"/>
      <c r="OE20" s="17"/>
      <c r="OF20" s="17"/>
      <c r="OG20" s="17"/>
      <c r="OH20" s="17"/>
      <c r="OI20" s="17"/>
      <c r="OJ20" s="17"/>
      <c r="OK20" s="17"/>
      <c r="OL20" s="17"/>
      <c r="OM20" s="17"/>
      <c r="ON20" s="17"/>
      <c r="OO20" s="17"/>
      <c r="OP20" s="17"/>
      <c r="OQ20" s="17"/>
      <c r="OR20" s="17"/>
      <c r="OS20" s="17"/>
      <c r="OT20" s="17"/>
      <c r="OU20" s="17"/>
      <c r="OV20" s="17"/>
      <c r="OW20" s="17"/>
      <c r="OX20" s="17"/>
      <c r="OY20" s="17"/>
      <c r="OZ20" s="17"/>
      <c r="PA20" s="17"/>
      <c r="PB20" s="17"/>
      <c r="PC20" s="17"/>
      <c r="PD20" s="17"/>
      <c r="PE20" s="17"/>
      <c r="PF20" s="17"/>
      <c r="PG20" s="17"/>
      <c r="PH20" s="17"/>
      <c r="PI20" s="17"/>
      <c r="PJ20" s="17"/>
      <c r="PK20" s="17"/>
      <c r="PL20" s="17"/>
      <c r="PM20" s="17"/>
      <c r="PN20" s="17"/>
      <c r="PO20" s="17"/>
      <c r="PP20" s="17"/>
      <c r="PQ20" s="17"/>
      <c r="PR20" s="17"/>
      <c r="PS20" s="17"/>
      <c r="PT20" s="17"/>
      <c r="PU20" s="17"/>
      <c r="PV20" s="17"/>
      <c r="PW20" s="17"/>
      <c r="PX20" s="17"/>
      <c r="PY20" s="17"/>
      <c r="PZ20" s="17"/>
      <c r="QA20" s="17"/>
      <c r="QB20" s="17"/>
      <c r="QC20" s="17"/>
      <c r="QD20" s="17"/>
      <c r="QE20" s="17"/>
      <c r="QF20" s="17"/>
      <c r="QG20" s="17"/>
      <c r="QH20" s="17"/>
      <c r="QI20" s="17"/>
      <c r="QJ20" s="17"/>
      <c r="QK20" s="17"/>
      <c r="QL20" s="17"/>
      <c r="QM20" s="17"/>
      <c r="QN20" s="17"/>
      <c r="QO20" s="17"/>
      <c r="QP20" s="17"/>
      <c r="QQ20" s="17"/>
      <c r="QR20" s="17"/>
      <c r="QS20" s="17"/>
      <c r="QT20" s="17"/>
      <c r="QU20" s="17"/>
      <c r="QV20" s="17"/>
      <c r="QW20" s="17"/>
      <c r="QX20" s="17"/>
      <c r="QY20" s="17"/>
      <c r="QZ20" s="17"/>
      <c r="RA20" s="17"/>
      <c r="RB20" s="17"/>
      <c r="RC20" s="17"/>
      <c r="RD20" s="17"/>
      <c r="RE20" s="17"/>
      <c r="RF20" s="17"/>
      <c r="RG20" s="17"/>
      <c r="RH20" s="17"/>
      <c r="RI20" s="17"/>
      <c r="RJ20" s="17"/>
      <c r="RK20" s="17"/>
      <c r="RL20" s="17"/>
      <c r="RM20" s="17"/>
      <c r="RN20" s="17"/>
      <c r="RO20" s="17"/>
      <c r="RP20" s="17"/>
      <c r="RQ20" s="17"/>
      <c r="RR20" s="17"/>
      <c r="RS20" s="17"/>
      <c r="RT20" s="17"/>
      <c r="RU20" s="17"/>
      <c r="RV20" s="17"/>
      <c r="RW20" s="17"/>
      <c r="RX20" s="17"/>
      <c r="RY20" s="17"/>
      <c r="RZ20" s="17"/>
      <c r="SA20" s="17"/>
      <c r="SB20" s="17"/>
      <c r="SC20" s="17"/>
      <c r="SD20" s="17"/>
      <c r="SE20" s="17"/>
      <c r="SF20" s="17"/>
      <c r="SG20" s="17"/>
      <c r="SH20" s="17"/>
      <c r="SI20" s="17"/>
      <c r="SJ20" s="17"/>
      <c r="SK20" s="17"/>
      <c r="SL20" s="17"/>
      <c r="SM20" s="17"/>
      <c r="SN20" s="17"/>
      <c r="SO20" s="17"/>
      <c r="SP20" s="17"/>
      <c r="SQ20" s="17"/>
      <c r="SR20" s="17"/>
      <c r="SS20" s="17"/>
      <c r="ST20" s="17"/>
      <c r="SU20" s="17"/>
      <c r="SV20" s="17"/>
      <c r="SW20" s="17"/>
      <c r="SX20" s="17"/>
      <c r="SY20" s="17"/>
      <c r="SZ20" s="17"/>
      <c r="TA20" s="17"/>
      <c r="TB20" s="17"/>
      <c r="TC20" s="17"/>
      <c r="TD20" s="17"/>
      <c r="TE20" s="17"/>
      <c r="TF20" s="17"/>
      <c r="TG20" s="17"/>
      <c r="TH20" s="17"/>
      <c r="TI20" s="17"/>
      <c r="TJ20" s="17"/>
      <c r="TK20" s="17"/>
      <c r="TL20" s="17"/>
      <c r="TM20" s="17"/>
      <c r="TN20" s="17"/>
      <c r="TO20" s="17"/>
      <c r="TP20" s="17"/>
      <c r="TQ20" s="17"/>
      <c r="TR20" s="17"/>
      <c r="TS20" s="17"/>
      <c r="TT20" s="17"/>
      <c r="TU20" s="17"/>
      <c r="TV20" s="17"/>
      <c r="TW20" s="17"/>
      <c r="TX20" s="17"/>
      <c r="TY20" s="17"/>
      <c r="TZ20" s="17"/>
      <c r="UA20" s="17"/>
      <c r="UB20" s="17"/>
      <c r="UC20" s="17"/>
      <c r="UD20" s="17"/>
      <c r="UE20" s="17"/>
      <c r="UF20" s="17"/>
      <c r="UG20" s="17"/>
      <c r="UH20" s="17"/>
      <c r="UI20" s="17"/>
      <c r="UJ20" s="17"/>
      <c r="UK20" s="17"/>
      <c r="UL20" s="17"/>
      <c r="UM20" s="17"/>
      <c r="UN20" s="17"/>
      <c r="UO20" s="17"/>
      <c r="UP20" s="17"/>
      <c r="UQ20" s="17"/>
      <c r="UR20" s="17"/>
      <c r="US20" s="17"/>
      <c r="UT20" s="17"/>
      <c r="UU20" s="17"/>
      <c r="UV20" s="17"/>
      <c r="UW20" s="17"/>
      <c r="UX20" s="17"/>
      <c r="UY20" s="17"/>
      <c r="UZ20" s="17"/>
      <c r="VA20" s="17"/>
      <c r="VB20" s="17"/>
      <c r="VC20" s="17"/>
      <c r="VD20" s="17"/>
      <c r="VE20" s="17"/>
      <c r="VF20" s="17"/>
      <c r="VG20" s="17"/>
      <c r="VH20" s="17"/>
      <c r="VI20" s="17"/>
      <c r="VJ20" s="17"/>
      <c r="VK20" s="17"/>
      <c r="VL20" s="17"/>
      <c r="VM20" s="17"/>
      <c r="VN20" s="17"/>
      <c r="VO20" s="17"/>
      <c r="VP20" s="17"/>
      <c r="VQ20" s="17"/>
      <c r="VR20" s="17"/>
      <c r="VS20" s="17"/>
      <c r="VT20" s="17"/>
      <c r="VU20" s="17"/>
      <c r="VV20" s="17"/>
      <c r="VW20" s="17"/>
      <c r="VX20" s="17"/>
      <c r="VY20" s="17"/>
      <c r="VZ20" s="17"/>
      <c r="WA20" s="17"/>
      <c r="WB20" s="17"/>
      <c r="WC20" s="17"/>
      <c r="WD20" s="17"/>
      <c r="WE20" s="17"/>
      <c r="WF20" s="17"/>
      <c r="WG20" s="17"/>
      <c r="WH20" s="17"/>
      <c r="WI20" s="17"/>
      <c r="WJ20" s="17"/>
      <c r="WK20" s="17"/>
      <c r="WL20" s="17"/>
      <c r="WM20" s="17"/>
      <c r="WN20" s="17"/>
      <c r="WO20" s="17"/>
      <c r="WP20" s="17"/>
      <c r="WQ20" s="17"/>
      <c r="WR20" s="17"/>
      <c r="WS20" s="17"/>
      <c r="WT20" s="17"/>
      <c r="WU20" s="17"/>
      <c r="WV20" s="17"/>
      <c r="WW20" s="17"/>
      <c r="WX20" s="17"/>
      <c r="WY20" s="17"/>
      <c r="WZ20" s="17"/>
      <c r="XA20" s="17"/>
      <c r="XB20" s="17"/>
      <c r="XC20" s="17"/>
      <c r="XD20" s="17"/>
      <c r="XE20" s="17"/>
      <c r="XF20" s="17"/>
      <c r="XG20" s="17"/>
      <c r="XH20" s="17"/>
      <c r="XI20" s="17"/>
      <c r="XJ20" s="17"/>
      <c r="XK20" s="17"/>
      <c r="XL20" s="17"/>
      <c r="XM20" s="17"/>
      <c r="XN20" s="17"/>
      <c r="XO20" s="17"/>
      <c r="XP20" s="17"/>
      <c r="XQ20" s="17"/>
      <c r="XR20" s="17"/>
      <c r="XS20" s="17"/>
      <c r="XT20" s="17"/>
      <c r="XU20" s="17"/>
      <c r="XV20" s="17"/>
      <c r="XW20" s="17"/>
      <c r="XX20" s="17"/>
      <c r="XY20" s="17"/>
      <c r="XZ20" s="17"/>
      <c r="YA20" s="17"/>
      <c r="YB20" s="17"/>
      <c r="YC20" s="17"/>
      <c r="YD20" s="17"/>
      <c r="YE20" s="17"/>
      <c r="YF20" s="17"/>
      <c r="YG20" s="17"/>
      <c r="YH20" s="17"/>
      <c r="YI20" s="17"/>
      <c r="YJ20" s="17"/>
      <c r="YK20" s="17"/>
      <c r="YL20" s="17"/>
      <c r="YM20" s="17"/>
      <c r="YN20" s="17"/>
      <c r="YO20" s="17"/>
      <c r="YP20" s="17"/>
      <c r="YQ20" s="17"/>
      <c r="YR20" s="17"/>
      <c r="YS20" s="17"/>
      <c r="YT20" s="17"/>
      <c r="YU20" s="17"/>
      <c r="YV20" s="17"/>
      <c r="YW20" s="17"/>
      <c r="YX20" s="17"/>
      <c r="YY20" s="17"/>
      <c r="YZ20" s="17"/>
      <c r="ZA20" s="17"/>
      <c r="ZB20" s="17"/>
      <c r="ZC20" s="17"/>
      <c r="ZD20" s="17"/>
      <c r="ZE20" s="17"/>
      <c r="ZF20" s="17"/>
      <c r="ZG20" s="17"/>
      <c r="ZH20" s="17"/>
      <c r="ZI20" s="17"/>
      <c r="ZJ20" s="17"/>
      <c r="ZK20" s="17"/>
      <c r="ZL20" s="17"/>
      <c r="ZM20" s="17"/>
      <c r="ZN20" s="17"/>
      <c r="ZO20" s="17"/>
      <c r="ZP20" s="17"/>
      <c r="ZQ20" s="17"/>
      <c r="ZR20" s="17"/>
      <c r="ZS20" s="17"/>
      <c r="ZT20" s="17"/>
      <c r="ZU20" s="17"/>
      <c r="ZV20" s="17"/>
      <c r="ZW20" s="17"/>
      <c r="ZX20" s="17"/>
      <c r="ZY20" s="17"/>
      <c r="ZZ20" s="17"/>
      <c r="AAA20" s="17"/>
      <c r="AAB20" s="17"/>
      <c r="AAC20" s="17"/>
      <c r="AAD20" s="17"/>
      <c r="AAE20" s="17"/>
      <c r="AAF20" s="17"/>
      <c r="AAG20" s="17"/>
      <c r="AAH20" s="17"/>
      <c r="AAI20" s="17"/>
      <c r="AAJ20" s="17"/>
      <c r="AAK20" s="17"/>
      <c r="AAL20" s="17"/>
      <c r="AAM20" s="17"/>
      <c r="AAN20" s="17"/>
      <c r="AAO20" s="17"/>
      <c r="AAP20" s="17"/>
      <c r="AAQ20" s="17"/>
      <c r="AAR20" s="17"/>
      <c r="AAS20" s="17"/>
      <c r="AAT20" s="17"/>
      <c r="AAU20" s="17"/>
      <c r="AAV20" s="17"/>
      <c r="AAW20" s="17"/>
      <c r="AAX20" s="17"/>
      <c r="AAY20" s="17"/>
      <c r="AAZ20" s="17"/>
      <c r="ABA20" s="17"/>
      <c r="ABB20" s="17"/>
      <c r="ABC20" s="17"/>
      <c r="ABD20" s="17"/>
      <c r="ABE20" s="17"/>
      <c r="ABF20" s="17"/>
      <c r="ABG20" s="17"/>
      <c r="ABH20" s="17"/>
      <c r="ABI20" s="17"/>
      <c r="ABJ20" s="17"/>
      <c r="ABK20" s="17"/>
      <c r="ABL20" s="17"/>
      <c r="ABM20" s="17"/>
      <c r="ABN20" s="17"/>
      <c r="ABO20" s="17"/>
      <c r="ABP20" s="17"/>
      <c r="ABQ20" s="17"/>
      <c r="ABR20" s="17"/>
      <c r="ABS20" s="17"/>
      <c r="ABT20" s="17"/>
      <c r="ABU20" s="17"/>
      <c r="ABV20" s="17"/>
      <c r="ABW20" s="17"/>
      <c r="ABX20" s="17"/>
      <c r="ABY20" s="17"/>
      <c r="ABZ20" s="17"/>
      <c r="ACA20" s="17"/>
      <c r="ACB20" s="17"/>
      <c r="ACC20" s="17"/>
      <c r="ACD20" s="17"/>
      <c r="ACE20" s="17"/>
      <c r="ACF20" s="17"/>
      <c r="ACG20" s="17"/>
      <c r="ACH20" s="17"/>
      <c r="ACI20" s="17"/>
      <c r="ACJ20" s="17"/>
      <c r="ACK20" s="17"/>
      <c r="ACL20" s="17"/>
      <c r="ACM20" s="17"/>
      <c r="ACN20" s="17"/>
      <c r="ACO20" s="17"/>
      <c r="ACP20" s="17"/>
      <c r="ACQ20" s="17"/>
      <c r="ACR20" s="17"/>
      <c r="ACS20" s="17"/>
      <c r="ACT20" s="17"/>
      <c r="ACU20" s="17"/>
      <c r="ACV20" s="17"/>
      <c r="ACW20" s="17"/>
      <c r="ACX20" s="17"/>
      <c r="ACY20" s="17"/>
      <c r="ACZ20" s="17"/>
      <c r="ADA20" s="17"/>
      <c r="ADB20" s="17"/>
      <c r="ADC20" s="17"/>
      <c r="ADD20" s="17"/>
      <c r="ADE20" s="17"/>
      <c r="ADF20" s="17"/>
      <c r="ADG20" s="17"/>
      <c r="ADH20" s="17"/>
      <c r="ADI20" s="17"/>
      <c r="ADJ20" s="17"/>
      <c r="ADK20" s="17"/>
      <c r="ADL20" s="17"/>
      <c r="ADM20" s="17"/>
      <c r="ADN20" s="17"/>
      <c r="ADO20" s="17"/>
      <c r="ADP20" s="17"/>
      <c r="ADQ20" s="17"/>
      <c r="ADR20" s="17"/>
      <c r="ADS20" s="17"/>
      <c r="ADT20" s="17"/>
      <c r="ADU20" s="17"/>
      <c r="ADV20" s="17"/>
      <c r="ADW20" s="17"/>
      <c r="ADX20" s="17"/>
      <c r="ADY20" s="17"/>
      <c r="ADZ20" s="17"/>
      <c r="AEA20" s="17"/>
      <c r="AEB20" s="17"/>
      <c r="AEC20" s="17"/>
      <c r="AED20" s="17"/>
      <c r="AEE20" s="17"/>
      <c r="AEF20" s="17"/>
      <c r="AEG20" s="17"/>
      <c r="AEH20" s="17"/>
      <c r="AEI20" s="17"/>
      <c r="AEJ20" s="17"/>
      <c r="AEK20" s="17"/>
      <c r="AEL20" s="17"/>
      <c r="AEM20" s="17"/>
      <c r="AEN20" s="17"/>
      <c r="AEO20" s="17"/>
      <c r="AEP20" s="17"/>
      <c r="AEQ20" s="17"/>
      <c r="AER20" s="17"/>
      <c r="AES20" s="17"/>
      <c r="AET20" s="17"/>
      <c r="AEU20" s="17"/>
      <c r="AEV20" s="17"/>
      <c r="AEW20" s="17"/>
      <c r="AEX20" s="17"/>
      <c r="AEY20" s="17"/>
      <c r="AEZ20" s="17"/>
      <c r="AFA20" s="17"/>
      <c r="AFB20" s="17"/>
      <c r="AFC20" s="17"/>
      <c r="AFD20" s="17"/>
      <c r="AFE20" s="17"/>
      <c r="AFF20" s="17"/>
      <c r="AFG20" s="17"/>
      <c r="AFH20" s="17"/>
      <c r="AFI20" s="17"/>
      <c r="AFJ20" s="17"/>
      <c r="AFK20" s="17"/>
      <c r="AFL20" s="17"/>
      <c r="AFM20" s="17"/>
      <c r="AFN20" s="17"/>
      <c r="AFO20" s="17"/>
      <c r="AFP20" s="17"/>
      <c r="AFQ20" s="17"/>
      <c r="AFR20" s="17"/>
      <c r="AFS20" s="17"/>
      <c r="AFT20" s="17"/>
      <c r="AFU20" s="17"/>
      <c r="AFV20" s="17"/>
      <c r="AFW20" s="17"/>
      <c r="AFX20" s="17"/>
      <c r="AFY20" s="17"/>
      <c r="AFZ20" s="17"/>
      <c r="AGA20" s="17"/>
      <c r="AGB20" s="17"/>
      <c r="AGC20" s="17"/>
      <c r="AGD20" s="17"/>
      <c r="AGE20" s="17"/>
      <c r="AGF20" s="17"/>
      <c r="AGG20" s="17"/>
      <c r="AGH20" s="17"/>
      <c r="AGI20" s="17"/>
      <c r="AGJ20" s="17"/>
      <c r="AGK20" s="17"/>
      <c r="AGL20" s="17"/>
      <c r="AGM20" s="17"/>
      <c r="AGN20" s="17"/>
      <c r="AGO20" s="17"/>
      <c r="AGP20" s="17"/>
      <c r="AGQ20" s="17"/>
      <c r="AGR20" s="17"/>
      <c r="AGS20" s="17"/>
      <c r="AGT20" s="17"/>
      <c r="AGU20" s="17"/>
      <c r="AGV20" s="17"/>
      <c r="AGW20" s="17"/>
      <c r="AGX20" s="17"/>
      <c r="AGY20" s="17"/>
      <c r="AGZ20" s="17"/>
      <c r="AHA20" s="17"/>
      <c r="AHB20" s="17"/>
      <c r="AHC20" s="17"/>
      <c r="AHD20" s="17"/>
      <c r="AHE20" s="17"/>
      <c r="AHF20" s="17"/>
      <c r="AHG20" s="17"/>
      <c r="AHH20" s="17"/>
      <c r="AHI20" s="17"/>
      <c r="AHJ20" s="17"/>
      <c r="AHK20" s="17"/>
      <c r="AHL20" s="17"/>
      <c r="AHM20" s="17"/>
      <c r="AHN20" s="17"/>
      <c r="AHO20" s="17"/>
      <c r="AHP20" s="17"/>
      <c r="AHQ20" s="17"/>
      <c r="AHR20" s="17"/>
      <c r="AHS20" s="17"/>
      <c r="AHT20" s="17"/>
      <c r="AHU20" s="17"/>
      <c r="AHV20" s="17"/>
      <c r="AHW20" s="17"/>
      <c r="AHX20" s="17"/>
      <c r="AHY20" s="17"/>
      <c r="AHZ20" s="17"/>
      <c r="AIA20" s="17"/>
      <c r="AIB20" s="17"/>
      <c r="AIC20" s="17"/>
      <c r="AID20" s="17"/>
      <c r="AIE20" s="17"/>
      <c r="AIF20" s="17"/>
      <c r="AIG20" s="17"/>
      <c r="AIH20" s="17"/>
      <c r="AII20" s="17"/>
      <c r="AIJ20" s="17"/>
      <c r="AIK20" s="17"/>
      <c r="AIL20" s="17"/>
      <c r="AIM20" s="17"/>
      <c r="AIN20" s="17"/>
      <c r="AIO20" s="17"/>
      <c r="AIP20" s="17"/>
      <c r="AIQ20" s="17"/>
      <c r="AIR20" s="17"/>
      <c r="AIS20" s="17"/>
      <c r="AIT20" s="17"/>
      <c r="AIU20" s="17"/>
      <c r="AIV20" s="17"/>
      <c r="AIW20" s="17"/>
      <c r="AIX20" s="17"/>
      <c r="AIY20" s="17"/>
      <c r="AIZ20" s="17"/>
      <c r="AJA20" s="17"/>
      <c r="AJB20" s="17"/>
      <c r="AJC20" s="17"/>
      <c r="AJD20" s="17"/>
      <c r="AJE20" s="17"/>
      <c r="AJF20" s="17"/>
      <c r="AJG20" s="17"/>
      <c r="AJH20" s="17"/>
      <c r="AJI20" s="17"/>
      <c r="AJJ20" s="17"/>
      <c r="AJK20" s="17"/>
      <c r="AJL20" s="17"/>
      <c r="AJM20" s="17"/>
      <c r="AJN20" s="17"/>
      <c r="AJO20" s="17"/>
      <c r="AJP20" s="17"/>
      <c r="AJQ20" s="17"/>
      <c r="AJR20" s="17"/>
      <c r="AJS20" s="17"/>
      <c r="AJT20" s="17"/>
      <c r="AJU20" s="17"/>
      <c r="AJV20" s="17"/>
      <c r="AJW20" s="17"/>
      <c r="AJX20" s="17"/>
      <c r="AJY20" s="17"/>
      <c r="AJZ20" s="17"/>
      <c r="AKA20" s="17"/>
      <c r="AKB20" s="17"/>
      <c r="AKC20" s="17"/>
      <c r="AKD20" s="17"/>
      <c r="AKE20" s="17"/>
      <c r="AKF20" s="17"/>
      <c r="AKG20" s="17"/>
      <c r="AKH20" s="17"/>
      <c r="AKI20" s="17"/>
      <c r="AKJ20" s="17"/>
      <c r="AKK20" s="17"/>
      <c r="AKL20" s="17"/>
      <c r="AKM20" s="17"/>
      <c r="AKN20" s="17"/>
      <c r="AKO20" s="17"/>
      <c r="AKP20" s="17"/>
      <c r="AKQ20" s="17"/>
      <c r="AKR20" s="17"/>
      <c r="AKS20" s="17"/>
      <c r="AKT20" s="17"/>
      <c r="AKU20" s="17"/>
      <c r="AKV20" s="17"/>
      <c r="AKW20" s="17"/>
      <c r="AKX20" s="17"/>
      <c r="AKY20" s="17"/>
      <c r="AKZ20" s="17"/>
      <c r="ALA20" s="17"/>
      <c r="ALB20" s="17"/>
      <c r="ALC20" s="17"/>
      <c r="ALD20" s="17"/>
      <c r="ALE20" s="17"/>
      <c r="ALF20" s="17"/>
      <c r="ALG20" s="17"/>
      <c r="ALH20" s="17"/>
      <c r="ALI20" s="17"/>
      <c r="ALJ20" s="17"/>
      <c r="ALK20" s="17"/>
      <c r="ALL20" s="17"/>
      <c r="ALM20" s="17"/>
      <c r="ALN20" s="17"/>
      <c r="ALO20" s="17"/>
      <c r="ALP20" s="17"/>
      <c r="ALQ20" s="17"/>
      <c r="ALR20" s="17"/>
      <c r="ALS20" s="17"/>
      <c r="ALT20" s="17"/>
      <c r="ALU20" s="17"/>
      <c r="ALV20" s="17"/>
      <c r="ALW20" s="17"/>
      <c r="ALX20" s="17"/>
      <c r="ALY20" s="17"/>
      <c r="ALZ20" s="17"/>
      <c r="AMA20" s="17"/>
      <c r="AMB20" s="17"/>
      <c r="AMC20" s="16"/>
    </row>
    <row r="21" spans="1:1017" s="13" customFormat="1" ht="38.25" outlineLevel="1" x14ac:dyDescent="0.2">
      <c r="A21" s="56" t="s">
        <v>36</v>
      </c>
      <c r="B21" s="57" t="s">
        <v>37</v>
      </c>
      <c r="C21" s="57" t="s">
        <v>30</v>
      </c>
      <c r="D21" s="76">
        <f t="shared" si="0"/>
        <v>0</v>
      </c>
      <c r="E21" s="76">
        <v>0</v>
      </c>
      <c r="F21" s="76">
        <f t="shared" si="1"/>
        <v>0</v>
      </c>
      <c r="G21" s="76">
        <f t="shared" si="4"/>
        <v>0</v>
      </c>
      <c r="H21" s="76">
        <f t="shared" si="4"/>
        <v>0</v>
      </c>
      <c r="I21" s="76">
        <f t="shared" ref="I21:P22" si="8">SUM(I92)</f>
        <v>0</v>
      </c>
      <c r="J21" s="76">
        <f t="shared" si="8"/>
        <v>0</v>
      </c>
      <c r="K21" s="76">
        <f t="shared" si="8"/>
        <v>0</v>
      </c>
      <c r="L21" s="76">
        <f t="shared" si="8"/>
        <v>0</v>
      </c>
      <c r="M21" s="76">
        <f t="shared" si="8"/>
        <v>0</v>
      </c>
      <c r="N21" s="76">
        <f t="shared" si="8"/>
        <v>0</v>
      </c>
      <c r="O21" s="75">
        <f t="shared" si="8"/>
        <v>0</v>
      </c>
      <c r="P21" s="76">
        <f t="shared" si="8"/>
        <v>0</v>
      </c>
      <c r="Q21" s="76">
        <f t="shared" si="3"/>
        <v>0</v>
      </c>
      <c r="R21" s="76">
        <f t="shared" si="6"/>
        <v>0</v>
      </c>
      <c r="S21" s="75" t="s">
        <v>31</v>
      </c>
      <c r="T21" s="76" t="s">
        <v>31</v>
      </c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  <c r="AAA21" s="18"/>
      <c r="AAB21" s="18"/>
      <c r="AAC21" s="18"/>
      <c r="AAD21" s="18"/>
      <c r="AAE21" s="18"/>
      <c r="AAF21" s="18"/>
      <c r="AAG21" s="18"/>
      <c r="AAH21" s="18"/>
      <c r="AAI21" s="18"/>
      <c r="AAJ21" s="18"/>
      <c r="AAK21" s="18"/>
      <c r="AAL21" s="18"/>
      <c r="AAM21" s="18"/>
      <c r="AAN21" s="18"/>
      <c r="AAO21" s="18"/>
      <c r="AAP21" s="18"/>
      <c r="AAQ21" s="18"/>
      <c r="AAR21" s="18"/>
      <c r="AAS21" s="18"/>
      <c r="AAT21" s="18"/>
      <c r="AAU21" s="18"/>
      <c r="AAV21" s="18"/>
      <c r="AAW21" s="18"/>
      <c r="AAX21" s="18"/>
      <c r="AAY21" s="18"/>
      <c r="AAZ21" s="18"/>
      <c r="ABA21" s="18"/>
      <c r="ABB21" s="18"/>
      <c r="ABC21" s="18"/>
      <c r="ABD21" s="18"/>
      <c r="ABE21" s="18"/>
      <c r="ABF21" s="18"/>
      <c r="ABG21" s="18"/>
      <c r="ABH21" s="18"/>
      <c r="ABI21" s="18"/>
      <c r="ABJ21" s="18"/>
      <c r="ABK21" s="18"/>
      <c r="ABL21" s="18"/>
      <c r="ABM21" s="18"/>
      <c r="ABN21" s="18"/>
      <c r="ABO21" s="18"/>
      <c r="ABP21" s="18"/>
      <c r="ABQ21" s="18"/>
      <c r="ABR21" s="18"/>
      <c r="ABS21" s="18"/>
      <c r="ABT21" s="18"/>
      <c r="ABU21" s="18"/>
      <c r="ABV21" s="18"/>
      <c r="ABW21" s="18"/>
      <c r="ABX21" s="18"/>
      <c r="ABY21" s="18"/>
      <c r="ABZ21" s="18"/>
      <c r="ACA21" s="18"/>
      <c r="ACB21" s="18"/>
      <c r="ACC21" s="18"/>
      <c r="ACD21" s="18"/>
      <c r="ACE21" s="18"/>
      <c r="ACF21" s="18"/>
      <c r="ACG21" s="18"/>
      <c r="ACH21" s="18"/>
      <c r="ACI21" s="18"/>
      <c r="ACJ21" s="18"/>
      <c r="ACK21" s="18"/>
      <c r="ACL21" s="18"/>
      <c r="ACM21" s="18"/>
      <c r="ACN21" s="18"/>
      <c r="ACO21" s="18"/>
      <c r="ACP21" s="18"/>
      <c r="ACQ21" s="18"/>
      <c r="ACR21" s="18"/>
      <c r="ACS21" s="18"/>
      <c r="ACT21" s="18"/>
      <c r="ACU21" s="18"/>
      <c r="ACV21" s="18"/>
      <c r="ACW21" s="18"/>
      <c r="ACX21" s="18"/>
      <c r="ACY21" s="18"/>
      <c r="ACZ21" s="18"/>
      <c r="ADA21" s="18"/>
      <c r="ADB21" s="18"/>
      <c r="ADC21" s="18"/>
      <c r="ADD21" s="18"/>
      <c r="ADE21" s="18"/>
      <c r="ADF21" s="18"/>
      <c r="ADG21" s="18"/>
      <c r="ADH21" s="18"/>
      <c r="ADI21" s="18"/>
      <c r="ADJ21" s="18"/>
      <c r="ADK21" s="18"/>
      <c r="ADL21" s="18"/>
      <c r="ADM21" s="18"/>
      <c r="ADN21" s="18"/>
      <c r="ADO21" s="18"/>
      <c r="ADP21" s="18"/>
      <c r="ADQ21" s="18"/>
      <c r="ADR21" s="18"/>
      <c r="ADS21" s="18"/>
      <c r="ADT21" s="18"/>
      <c r="ADU21" s="18"/>
      <c r="ADV21" s="18"/>
      <c r="ADW21" s="18"/>
      <c r="ADX21" s="18"/>
      <c r="ADY21" s="18"/>
      <c r="ADZ21" s="18"/>
      <c r="AEA21" s="18"/>
      <c r="AEB21" s="18"/>
      <c r="AEC21" s="18"/>
      <c r="AED21" s="18"/>
      <c r="AEE21" s="18"/>
      <c r="AEF21" s="18"/>
      <c r="AEG21" s="18"/>
      <c r="AEH21" s="18"/>
      <c r="AEI21" s="18"/>
      <c r="AEJ21" s="18"/>
      <c r="AEK21" s="18"/>
      <c r="AEL21" s="18"/>
      <c r="AEM21" s="18"/>
      <c r="AEN21" s="18"/>
      <c r="AEO21" s="18"/>
      <c r="AEP21" s="18"/>
      <c r="AEQ21" s="18"/>
      <c r="AER21" s="18"/>
      <c r="AES21" s="18"/>
      <c r="AET21" s="18"/>
      <c r="AEU21" s="18"/>
      <c r="AEV21" s="18"/>
      <c r="AEW21" s="18"/>
      <c r="AEX21" s="18"/>
      <c r="AEY21" s="18"/>
      <c r="AEZ21" s="18"/>
      <c r="AFA21" s="18"/>
      <c r="AFB21" s="18"/>
      <c r="AFC21" s="18"/>
      <c r="AFD21" s="18"/>
      <c r="AFE21" s="18"/>
      <c r="AFF21" s="18"/>
      <c r="AFG21" s="18"/>
      <c r="AFH21" s="18"/>
      <c r="AFI21" s="18"/>
      <c r="AFJ21" s="18"/>
      <c r="AFK21" s="18"/>
      <c r="AFL21" s="18"/>
      <c r="AFM21" s="18"/>
      <c r="AFN21" s="18"/>
      <c r="AFO21" s="18"/>
      <c r="AFP21" s="18"/>
      <c r="AFQ21" s="18"/>
      <c r="AFR21" s="18"/>
      <c r="AFS21" s="18"/>
      <c r="AFT21" s="18"/>
      <c r="AFU21" s="18"/>
      <c r="AFV21" s="18"/>
      <c r="AFW21" s="18"/>
      <c r="AFX21" s="18"/>
      <c r="AFY21" s="18"/>
      <c r="AFZ21" s="18"/>
      <c r="AGA21" s="18"/>
      <c r="AGB21" s="18"/>
      <c r="AGC21" s="18"/>
      <c r="AGD21" s="18"/>
      <c r="AGE21" s="18"/>
      <c r="AGF21" s="18"/>
      <c r="AGG21" s="18"/>
      <c r="AGH21" s="18"/>
      <c r="AGI21" s="18"/>
      <c r="AGJ21" s="18"/>
      <c r="AGK21" s="18"/>
      <c r="AGL21" s="18"/>
      <c r="AGM21" s="18"/>
      <c r="AGN21" s="18"/>
      <c r="AGO21" s="18"/>
      <c r="AGP21" s="18"/>
      <c r="AGQ21" s="18"/>
      <c r="AGR21" s="18"/>
      <c r="AGS21" s="18"/>
      <c r="AGT21" s="18"/>
      <c r="AGU21" s="18"/>
      <c r="AGV21" s="18"/>
      <c r="AGW21" s="18"/>
      <c r="AGX21" s="18"/>
      <c r="AGY21" s="18"/>
      <c r="AGZ21" s="18"/>
      <c r="AHA21" s="18"/>
      <c r="AHB21" s="18"/>
      <c r="AHC21" s="18"/>
      <c r="AHD21" s="18"/>
      <c r="AHE21" s="18"/>
      <c r="AHF21" s="18"/>
      <c r="AHG21" s="18"/>
      <c r="AHH21" s="18"/>
      <c r="AHI21" s="18"/>
      <c r="AHJ21" s="18"/>
      <c r="AHK21" s="18"/>
      <c r="AHL21" s="18"/>
      <c r="AHM21" s="18"/>
      <c r="AHN21" s="18"/>
      <c r="AHO21" s="18"/>
      <c r="AHP21" s="18"/>
      <c r="AHQ21" s="18"/>
      <c r="AHR21" s="18"/>
      <c r="AHS21" s="18"/>
      <c r="AHT21" s="18"/>
      <c r="AHU21" s="18"/>
      <c r="AHV21" s="18"/>
      <c r="AHW21" s="18"/>
      <c r="AHX21" s="18"/>
      <c r="AHY21" s="18"/>
      <c r="AHZ21" s="18"/>
      <c r="AIA21" s="18"/>
      <c r="AIB21" s="18"/>
      <c r="AIC21" s="18"/>
      <c r="AID21" s="18"/>
      <c r="AIE21" s="18"/>
      <c r="AIF21" s="18"/>
      <c r="AIG21" s="18"/>
      <c r="AIH21" s="18"/>
      <c r="AII21" s="18"/>
      <c r="AIJ21" s="18"/>
      <c r="AIK21" s="18"/>
      <c r="AIL21" s="18"/>
      <c r="AIM21" s="18"/>
      <c r="AIN21" s="18"/>
      <c r="AIO21" s="18"/>
      <c r="AIP21" s="18"/>
      <c r="AIQ21" s="18"/>
      <c r="AIR21" s="18"/>
      <c r="AIS21" s="18"/>
      <c r="AIT21" s="18"/>
      <c r="AIU21" s="18"/>
      <c r="AIV21" s="18"/>
      <c r="AIW21" s="18"/>
      <c r="AIX21" s="18"/>
      <c r="AIY21" s="18"/>
      <c r="AIZ21" s="18"/>
      <c r="AJA21" s="18"/>
      <c r="AJB21" s="18"/>
      <c r="AJC21" s="18"/>
      <c r="AJD21" s="18"/>
      <c r="AJE21" s="18"/>
      <c r="AJF21" s="18"/>
      <c r="AJG21" s="18"/>
      <c r="AJH21" s="18"/>
      <c r="AJI21" s="18"/>
      <c r="AJJ21" s="18"/>
      <c r="AJK21" s="18"/>
      <c r="AJL21" s="18"/>
      <c r="AJM21" s="18"/>
      <c r="AJN21" s="18"/>
      <c r="AJO21" s="18"/>
      <c r="AJP21" s="18"/>
      <c r="AJQ21" s="18"/>
      <c r="AJR21" s="18"/>
      <c r="AJS21" s="18"/>
      <c r="AJT21" s="18"/>
      <c r="AJU21" s="18"/>
      <c r="AJV21" s="18"/>
      <c r="AJW21" s="18"/>
      <c r="AJX21" s="18"/>
      <c r="AJY21" s="18"/>
      <c r="AJZ21" s="18"/>
      <c r="AKA21" s="18"/>
      <c r="AKB21" s="18"/>
      <c r="AKC21" s="18"/>
      <c r="AKD21" s="18"/>
      <c r="AKE21" s="18"/>
      <c r="AKF21" s="18"/>
      <c r="AKG21" s="18"/>
      <c r="AKH21" s="18"/>
      <c r="AKI21" s="18"/>
      <c r="AKJ21" s="18"/>
      <c r="AKK21" s="18"/>
      <c r="AKL21" s="18"/>
      <c r="AKM21" s="18"/>
      <c r="AKN21" s="18"/>
      <c r="AKO21" s="18"/>
      <c r="AKP21" s="18"/>
      <c r="AKQ21" s="18"/>
      <c r="AKR21" s="18"/>
      <c r="AKS21" s="18"/>
      <c r="AKT21" s="18"/>
      <c r="AKU21" s="18"/>
      <c r="AKV21" s="18"/>
      <c r="AKW21" s="18"/>
      <c r="AKX21" s="18"/>
      <c r="AKY21" s="18"/>
      <c r="AKZ21" s="18"/>
      <c r="ALA21" s="18"/>
      <c r="ALB21" s="18"/>
      <c r="ALC21" s="18"/>
      <c r="ALD21" s="18"/>
      <c r="ALE21" s="18"/>
      <c r="ALF21" s="18"/>
      <c r="ALG21" s="18"/>
      <c r="ALH21" s="18"/>
      <c r="ALI21" s="18"/>
      <c r="ALJ21" s="18"/>
      <c r="ALK21" s="18"/>
      <c r="ALL21" s="18"/>
      <c r="ALM21" s="18"/>
      <c r="ALN21" s="18"/>
      <c r="ALO21" s="18"/>
      <c r="ALP21" s="18"/>
      <c r="ALQ21" s="18"/>
      <c r="ALR21" s="18"/>
      <c r="ALS21" s="18"/>
      <c r="ALT21" s="18"/>
      <c r="ALU21" s="18"/>
      <c r="ALV21" s="18"/>
      <c r="ALW21" s="18"/>
      <c r="ALX21" s="18"/>
      <c r="ALY21" s="18"/>
      <c r="ALZ21" s="18"/>
      <c r="AMA21" s="18"/>
      <c r="AMB21" s="18"/>
      <c r="AMC21" s="18"/>
    </row>
    <row r="22" spans="1:1017" s="13" customFormat="1" ht="25.5" outlineLevel="1" x14ac:dyDescent="0.25">
      <c r="A22" s="56" t="s">
        <v>38</v>
      </c>
      <c r="B22" s="57" t="s">
        <v>39</v>
      </c>
      <c r="C22" s="57" t="s">
        <v>30</v>
      </c>
      <c r="D22" s="76">
        <f t="shared" si="0"/>
        <v>46.378760881199995</v>
      </c>
      <c r="E22" s="76">
        <v>0</v>
      </c>
      <c r="F22" s="76">
        <f t="shared" si="1"/>
        <v>46.378760881199995</v>
      </c>
      <c r="G22" s="76">
        <f t="shared" si="4"/>
        <v>46.378760881199995</v>
      </c>
      <c r="H22" s="76">
        <f t="shared" si="4"/>
        <v>0</v>
      </c>
      <c r="I22" s="76">
        <f t="shared" si="8"/>
        <v>0</v>
      </c>
      <c r="J22" s="76">
        <f t="shared" si="8"/>
        <v>0</v>
      </c>
      <c r="K22" s="76">
        <f t="shared" si="8"/>
        <v>0</v>
      </c>
      <c r="L22" s="76">
        <f t="shared" si="8"/>
        <v>0</v>
      </c>
      <c r="M22" s="76">
        <f t="shared" si="8"/>
        <v>0</v>
      </c>
      <c r="N22" s="76">
        <f t="shared" si="8"/>
        <v>0</v>
      </c>
      <c r="O22" s="75">
        <f t="shared" si="8"/>
        <v>46.378760881199995</v>
      </c>
      <c r="P22" s="76">
        <f t="shared" si="8"/>
        <v>0</v>
      </c>
      <c r="Q22" s="76">
        <f t="shared" si="3"/>
        <v>46.378760881199995</v>
      </c>
      <c r="R22" s="76">
        <f t="shared" si="6"/>
        <v>0</v>
      </c>
      <c r="S22" s="75" t="s">
        <v>31</v>
      </c>
      <c r="T22" s="76" t="s">
        <v>31</v>
      </c>
      <c r="AMC22" s="14"/>
    </row>
    <row r="23" spans="1:1017" s="13" customFormat="1" ht="25.5" outlineLevel="1" x14ac:dyDescent="0.25">
      <c r="A23" s="56" t="s">
        <v>40</v>
      </c>
      <c r="B23" s="57" t="s">
        <v>41</v>
      </c>
      <c r="C23" s="57" t="s">
        <v>30</v>
      </c>
      <c r="D23" s="76">
        <f t="shared" si="0"/>
        <v>0</v>
      </c>
      <c r="E23" s="76">
        <v>0</v>
      </c>
      <c r="F23" s="76">
        <f t="shared" si="1"/>
        <v>0</v>
      </c>
      <c r="G23" s="76">
        <f t="shared" si="4"/>
        <v>0</v>
      </c>
      <c r="H23" s="76">
        <f t="shared" si="4"/>
        <v>0</v>
      </c>
      <c r="I23" s="76">
        <f t="shared" ref="I23:P23" si="9">SUM(I114)</f>
        <v>0</v>
      </c>
      <c r="J23" s="76">
        <f t="shared" si="9"/>
        <v>0</v>
      </c>
      <c r="K23" s="76">
        <f t="shared" si="9"/>
        <v>0</v>
      </c>
      <c r="L23" s="76">
        <f t="shared" si="9"/>
        <v>0</v>
      </c>
      <c r="M23" s="76">
        <f t="shared" si="9"/>
        <v>0</v>
      </c>
      <c r="N23" s="76">
        <f t="shared" si="9"/>
        <v>0</v>
      </c>
      <c r="O23" s="75">
        <v>0</v>
      </c>
      <c r="P23" s="76">
        <f t="shared" si="9"/>
        <v>0</v>
      </c>
      <c r="Q23" s="76">
        <f t="shared" si="3"/>
        <v>0</v>
      </c>
      <c r="R23" s="76">
        <f t="shared" si="6"/>
        <v>0</v>
      </c>
      <c r="S23" s="75" t="s">
        <v>31</v>
      </c>
      <c r="T23" s="76" t="s">
        <v>31</v>
      </c>
      <c r="AMC23" s="14"/>
    </row>
    <row r="24" spans="1:1017" s="13" customFormat="1" ht="15.75" outlineLevel="1" x14ac:dyDescent="0.25">
      <c r="A24" s="56" t="s">
        <v>42</v>
      </c>
      <c r="B24" s="57" t="s">
        <v>43</v>
      </c>
      <c r="C24" s="57" t="s">
        <v>30</v>
      </c>
      <c r="D24" s="76">
        <f t="shared" si="0"/>
        <v>45.06</v>
      </c>
      <c r="E24" s="76">
        <v>0</v>
      </c>
      <c r="F24" s="76">
        <f t="shared" si="1"/>
        <v>45.06</v>
      </c>
      <c r="G24" s="76">
        <f t="shared" si="4"/>
        <v>45.06</v>
      </c>
      <c r="H24" s="76">
        <f t="shared" si="4"/>
        <v>0</v>
      </c>
      <c r="I24" s="76">
        <f t="shared" ref="I24:P24" si="10">SUM(I111)</f>
        <v>0</v>
      </c>
      <c r="J24" s="76">
        <f t="shared" si="10"/>
        <v>0</v>
      </c>
      <c r="K24" s="76">
        <f t="shared" si="10"/>
        <v>0</v>
      </c>
      <c r="L24" s="76">
        <f t="shared" si="10"/>
        <v>0</v>
      </c>
      <c r="M24" s="76">
        <f t="shared" si="10"/>
        <v>0</v>
      </c>
      <c r="N24" s="76">
        <f t="shared" si="10"/>
        <v>0</v>
      </c>
      <c r="O24" s="75">
        <f t="shared" si="10"/>
        <v>45.06</v>
      </c>
      <c r="P24" s="76">
        <f t="shared" si="10"/>
        <v>0</v>
      </c>
      <c r="Q24" s="76">
        <f t="shared" si="3"/>
        <v>45.06</v>
      </c>
      <c r="R24" s="76">
        <f t="shared" si="6"/>
        <v>0</v>
      </c>
      <c r="S24" s="75" t="s">
        <v>31</v>
      </c>
      <c r="T24" s="76" t="s">
        <v>31</v>
      </c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17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17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17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  <c r="NV24" s="17"/>
      <c r="NW24" s="17"/>
      <c r="NX24" s="17"/>
      <c r="NY24" s="17"/>
      <c r="NZ24" s="17"/>
      <c r="OA24" s="17"/>
      <c r="OB24" s="17"/>
      <c r="OC24" s="17"/>
      <c r="OD24" s="17"/>
      <c r="OE24" s="17"/>
      <c r="OF24" s="17"/>
      <c r="OG24" s="17"/>
      <c r="OH24" s="17"/>
      <c r="OI24" s="17"/>
      <c r="OJ24" s="17"/>
      <c r="OK24" s="17"/>
      <c r="OL24" s="17"/>
      <c r="OM24" s="17"/>
      <c r="ON24" s="17"/>
      <c r="OO24" s="17"/>
      <c r="OP24" s="17"/>
      <c r="OQ24" s="17"/>
      <c r="OR24" s="17"/>
      <c r="OS24" s="17"/>
      <c r="OT24" s="17"/>
      <c r="OU24" s="17"/>
      <c r="OV24" s="17"/>
      <c r="OW24" s="17"/>
      <c r="OX24" s="17"/>
      <c r="OY24" s="17"/>
      <c r="OZ24" s="17"/>
      <c r="PA24" s="17"/>
      <c r="PB24" s="17"/>
      <c r="PC24" s="17"/>
      <c r="PD24" s="17"/>
      <c r="PE24" s="17"/>
      <c r="PF24" s="17"/>
      <c r="PG24" s="17"/>
      <c r="PH24" s="17"/>
      <c r="PI24" s="17"/>
      <c r="PJ24" s="17"/>
      <c r="PK24" s="17"/>
      <c r="PL24" s="17"/>
      <c r="PM24" s="17"/>
      <c r="PN24" s="17"/>
      <c r="PO24" s="17"/>
      <c r="PP24" s="17"/>
      <c r="PQ24" s="17"/>
      <c r="PR24" s="17"/>
      <c r="PS24" s="17"/>
      <c r="PT24" s="17"/>
      <c r="PU24" s="17"/>
      <c r="PV24" s="17"/>
      <c r="PW24" s="17"/>
      <c r="PX24" s="17"/>
      <c r="PY24" s="17"/>
      <c r="PZ24" s="17"/>
      <c r="QA24" s="17"/>
      <c r="QB24" s="17"/>
      <c r="QC24" s="17"/>
      <c r="QD24" s="17"/>
      <c r="QE24" s="17"/>
      <c r="QF24" s="17"/>
      <c r="QG24" s="17"/>
      <c r="QH24" s="17"/>
      <c r="QI24" s="17"/>
      <c r="QJ24" s="17"/>
      <c r="QK24" s="17"/>
      <c r="QL24" s="17"/>
      <c r="QM24" s="17"/>
      <c r="QN24" s="17"/>
      <c r="QO24" s="17"/>
      <c r="QP24" s="17"/>
      <c r="QQ24" s="17"/>
      <c r="QR24" s="17"/>
      <c r="QS24" s="17"/>
      <c r="QT24" s="17"/>
      <c r="QU24" s="17"/>
      <c r="QV24" s="17"/>
      <c r="QW24" s="17"/>
      <c r="QX24" s="17"/>
      <c r="QY24" s="17"/>
      <c r="QZ24" s="17"/>
      <c r="RA24" s="17"/>
      <c r="RB24" s="17"/>
      <c r="RC24" s="17"/>
      <c r="RD24" s="17"/>
      <c r="RE24" s="17"/>
      <c r="RF24" s="17"/>
      <c r="RG24" s="17"/>
      <c r="RH24" s="17"/>
      <c r="RI24" s="17"/>
      <c r="RJ24" s="17"/>
      <c r="RK24" s="17"/>
      <c r="RL24" s="17"/>
      <c r="RM24" s="17"/>
      <c r="RN24" s="17"/>
      <c r="RO24" s="17"/>
      <c r="RP24" s="17"/>
      <c r="RQ24" s="17"/>
      <c r="RR24" s="17"/>
      <c r="RS24" s="17"/>
      <c r="RT24" s="17"/>
      <c r="RU24" s="17"/>
      <c r="RV24" s="17"/>
      <c r="RW24" s="17"/>
      <c r="RX24" s="17"/>
      <c r="RY24" s="17"/>
      <c r="RZ24" s="17"/>
      <c r="SA24" s="17"/>
      <c r="SB24" s="17"/>
      <c r="SC24" s="17"/>
      <c r="SD24" s="17"/>
      <c r="SE24" s="17"/>
      <c r="SF24" s="17"/>
      <c r="SG24" s="17"/>
      <c r="SH24" s="17"/>
      <c r="SI24" s="17"/>
      <c r="SJ24" s="17"/>
      <c r="SK24" s="17"/>
      <c r="SL24" s="17"/>
      <c r="SM24" s="17"/>
      <c r="SN24" s="17"/>
      <c r="SO24" s="17"/>
      <c r="SP24" s="17"/>
      <c r="SQ24" s="17"/>
      <c r="SR24" s="17"/>
      <c r="SS24" s="17"/>
      <c r="ST24" s="17"/>
      <c r="SU24" s="17"/>
      <c r="SV24" s="17"/>
      <c r="SW24" s="17"/>
      <c r="SX24" s="17"/>
      <c r="SY24" s="17"/>
      <c r="SZ24" s="17"/>
      <c r="TA24" s="17"/>
      <c r="TB24" s="17"/>
      <c r="TC24" s="17"/>
      <c r="TD24" s="17"/>
      <c r="TE24" s="17"/>
      <c r="TF24" s="17"/>
      <c r="TG24" s="17"/>
      <c r="TH24" s="17"/>
      <c r="TI24" s="17"/>
      <c r="TJ24" s="17"/>
      <c r="TK24" s="17"/>
      <c r="TL24" s="17"/>
      <c r="TM24" s="17"/>
      <c r="TN24" s="17"/>
      <c r="TO24" s="17"/>
      <c r="TP24" s="17"/>
      <c r="TQ24" s="17"/>
      <c r="TR24" s="17"/>
      <c r="TS24" s="17"/>
      <c r="TT24" s="17"/>
      <c r="TU24" s="17"/>
      <c r="TV24" s="17"/>
      <c r="TW24" s="17"/>
      <c r="TX24" s="17"/>
      <c r="TY24" s="17"/>
      <c r="TZ24" s="17"/>
      <c r="UA24" s="17"/>
      <c r="UB24" s="17"/>
      <c r="UC24" s="17"/>
      <c r="UD24" s="17"/>
      <c r="UE24" s="17"/>
      <c r="UF24" s="17"/>
      <c r="UG24" s="17"/>
      <c r="UH24" s="17"/>
      <c r="UI24" s="17"/>
      <c r="UJ24" s="17"/>
      <c r="UK24" s="17"/>
      <c r="UL24" s="17"/>
      <c r="UM24" s="17"/>
      <c r="UN24" s="17"/>
      <c r="UO24" s="17"/>
      <c r="UP24" s="17"/>
      <c r="UQ24" s="17"/>
      <c r="UR24" s="17"/>
      <c r="US24" s="17"/>
      <c r="UT24" s="17"/>
      <c r="UU24" s="17"/>
      <c r="UV24" s="17"/>
      <c r="UW24" s="17"/>
      <c r="UX24" s="17"/>
      <c r="UY24" s="17"/>
      <c r="UZ24" s="17"/>
      <c r="VA24" s="17"/>
      <c r="VB24" s="17"/>
      <c r="VC24" s="17"/>
      <c r="VD24" s="17"/>
      <c r="VE24" s="17"/>
      <c r="VF24" s="17"/>
      <c r="VG24" s="17"/>
      <c r="VH24" s="17"/>
      <c r="VI24" s="17"/>
      <c r="VJ24" s="17"/>
      <c r="VK24" s="17"/>
      <c r="VL24" s="17"/>
      <c r="VM24" s="17"/>
      <c r="VN24" s="17"/>
      <c r="VO24" s="17"/>
      <c r="VP24" s="17"/>
      <c r="VQ24" s="17"/>
      <c r="VR24" s="17"/>
      <c r="VS24" s="17"/>
      <c r="VT24" s="17"/>
      <c r="VU24" s="17"/>
      <c r="VV24" s="17"/>
      <c r="VW24" s="17"/>
      <c r="VX24" s="17"/>
      <c r="VY24" s="17"/>
      <c r="VZ24" s="17"/>
      <c r="WA24" s="17"/>
      <c r="WB24" s="17"/>
      <c r="WC24" s="17"/>
      <c r="WD24" s="17"/>
      <c r="WE24" s="17"/>
      <c r="WF24" s="17"/>
      <c r="WG24" s="17"/>
      <c r="WH24" s="17"/>
      <c r="WI24" s="17"/>
      <c r="WJ24" s="17"/>
      <c r="WK24" s="17"/>
      <c r="WL24" s="17"/>
      <c r="WM24" s="17"/>
      <c r="WN24" s="17"/>
      <c r="WO24" s="17"/>
      <c r="WP24" s="17"/>
      <c r="WQ24" s="17"/>
      <c r="WR24" s="17"/>
      <c r="WS24" s="17"/>
      <c r="WT24" s="17"/>
      <c r="WU24" s="17"/>
      <c r="WV24" s="17"/>
      <c r="WW24" s="17"/>
      <c r="WX24" s="17"/>
      <c r="WY24" s="17"/>
      <c r="WZ24" s="17"/>
      <c r="XA24" s="17"/>
      <c r="XB24" s="17"/>
      <c r="XC24" s="17"/>
      <c r="XD24" s="17"/>
      <c r="XE24" s="17"/>
      <c r="XF24" s="17"/>
      <c r="XG24" s="17"/>
      <c r="XH24" s="17"/>
      <c r="XI24" s="17"/>
      <c r="XJ24" s="17"/>
      <c r="XK24" s="17"/>
      <c r="XL24" s="17"/>
      <c r="XM24" s="17"/>
      <c r="XN24" s="17"/>
      <c r="XO24" s="17"/>
      <c r="XP24" s="17"/>
      <c r="XQ24" s="17"/>
      <c r="XR24" s="17"/>
      <c r="XS24" s="17"/>
      <c r="XT24" s="17"/>
      <c r="XU24" s="17"/>
      <c r="XV24" s="17"/>
      <c r="XW24" s="17"/>
      <c r="XX24" s="17"/>
      <c r="XY24" s="17"/>
      <c r="XZ24" s="17"/>
      <c r="YA24" s="17"/>
      <c r="YB24" s="17"/>
      <c r="YC24" s="17"/>
      <c r="YD24" s="17"/>
      <c r="YE24" s="17"/>
      <c r="YF24" s="17"/>
      <c r="YG24" s="17"/>
      <c r="YH24" s="17"/>
      <c r="YI24" s="17"/>
      <c r="YJ24" s="17"/>
      <c r="YK24" s="17"/>
      <c r="YL24" s="17"/>
      <c r="YM24" s="17"/>
      <c r="YN24" s="17"/>
      <c r="YO24" s="17"/>
      <c r="YP24" s="17"/>
      <c r="YQ24" s="17"/>
      <c r="YR24" s="17"/>
      <c r="YS24" s="17"/>
      <c r="YT24" s="17"/>
      <c r="YU24" s="17"/>
      <c r="YV24" s="17"/>
      <c r="YW24" s="17"/>
      <c r="YX24" s="17"/>
      <c r="YY24" s="17"/>
      <c r="YZ24" s="17"/>
      <c r="ZA24" s="17"/>
      <c r="ZB24" s="17"/>
      <c r="ZC24" s="17"/>
      <c r="ZD24" s="17"/>
      <c r="ZE24" s="17"/>
      <c r="ZF24" s="17"/>
      <c r="ZG24" s="17"/>
      <c r="ZH24" s="17"/>
      <c r="ZI24" s="17"/>
      <c r="ZJ24" s="17"/>
      <c r="ZK24" s="17"/>
      <c r="ZL24" s="17"/>
      <c r="ZM24" s="17"/>
      <c r="ZN24" s="17"/>
      <c r="ZO24" s="17"/>
      <c r="ZP24" s="17"/>
      <c r="ZQ24" s="17"/>
      <c r="ZR24" s="17"/>
      <c r="ZS24" s="17"/>
      <c r="ZT24" s="17"/>
      <c r="ZU24" s="17"/>
      <c r="ZV24" s="17"/>
      <c r="ZW24" s="17"/>
      <c r="ZX24" s="17"/>
      <c r="ZY24" s="17"/>
      <c r="ZZ24" s="17"/>
      <c r="AAA24" s="17"/>
      <c r="AAB24" s="17"/>
      <c r="AAC24" s="17"/>
      <c r="AAD24" s="17"/>
      <c r="AAE24" s="17"/>
      <c r="AAF24" s="17"/>
      <c r="AAG24" s="17"/>
      <c r="AAH24" s="17"/>
      <c r="AAI24" s="17"/>
      <c r="AAJ24" s="17"/>
      <c r="AAK24" s="17"/>
      <c r="AAL24" s="17"/>
      <c r="AAM24" s="17"/>
      <c r="AAN24" s="17"/>
      <c r="AAO24" s="17"/>
      <c r="AAP24" s="17"/>
      <c r="AAQ24" s="17"/>
      <c r="AAR24" s="17"/>
      <c r="AAS24" s="17"/>
      <c r="AAT24" s="17"/>
      <c r="AAU24" s="17"/>
      <c r="AAV24" s="17"/>
      <c r="AAW24" s="17"/>
      <c r="AAX24" s="17"/>
      <c r="AAY24" s="17"/>
      <c r="AAZ24" s="17"/>
      <c r="ABA24" s="17"/>
      <c r="ABB24" s="17"/>
      <c r="ABC24" s="17"/>
      <c r="ABD24" s="17"/>
      <c r="ABE24" s="17"/>
      <c r="ABF24" s="17"/>
      <c r="ABG24" s="17"/>
      <c r="ABH24" s="17"/>
      <c r="ABI24" s="17"/>
      <c r="ABJ24" s="17"/>
      <c r="ABK24" s="17"/>
      <c r="ABL24" s="17"/>
      <c r="ABM24" s="17"/>
      <c r="ABN24" s="17"/>
      <c r="ABO24" s="17"/>
      <c r="ABP24" s="17"/>
      <c r="ABQ24" s="17"/>
      <c r="ABR24" s="17"/>
      <c r="ABS24" s="17"/>
      <c r="ABT24" s="17"/>
      <c r="ABU24" s="17"/>
      <c r="ABV24" s="17"/>
      <c r="ABW24" s="17"/>
      <c r="ABX24" s="17"/>
      <c r="ABY24" s="17"/>
      <c r="ABZ24" s="17"/>
      <c r="ACA24" s="17"/>
      <c r="ACB24" s="17"/>
      <c r="ACC24" s="17"/>
      <c r="ACD24" s="17"/>
      <c r="ACE24" s="17"/>
      <c r="ACF24" s="17"/>
      <c r="ACG24" s="17"/>
      <c r="ACH24" s="17"/>
      <c r="ACI24" s="17"/>
      <c r="ACJ24" s="17"/>
      <c r="ACK24" s="17"/>
      <c r="ACL24" s="17"/>
      <c r="ACM24" s="17"/>
      <c r="ACN24" s="17"/>
      <c r="ACO24" s="17"/>
      <c r="ACP24" s="17"/>
      <c r="ACQ24" s="17"/>
      <c r="ACR24" s="17"/>
      <c r="ACS24" s="17"/>
      <c r="ACT24" s="17"/>
      <c r="ACU24" s="17"/>
      <c r="ACV24" s="17"/>
      <c r="ACW24" s="17"/>
      <c r="ACX24" s="17"/>
      <c r="ACY24" s="17"/>
      <c r="ACZ24" s="17"/>
      <c r="ADA24" s="17"/>
      <c r="ADB24" s="17"/>
      <c r="ADC24" s="17"/>
      <c r="ADD24" s="17"/>
      <c r="ADE24" s="17"/>
      <c r="ADF24" s="17"/>
      <c r="ADG24" s="17"/>
      <c r="ADH24" s="17"/>
      <c r="ADI24" s="17"/>
      <c r="ADJ24" s="17"/>
      <c r="ADK24" s="17"/>
      <c r="ADL24" s="17"/>
      <c r="ADM24" s="17"/>
      <c r="ADN24" s="17"/>
      <c r="ADO24" s="17"/>
      <c r="ADP24" s="17"/>
      <c r="ADQ24" s="17"/>
      <c r="ADR24" s="17"/>
      <c r="ADS24" s="17"/>
      <c r="ADT24" s="17"/>
      <c r="ADU24" s="17"/>
      <c r="ADV24" s="17"/>
      <c r="ADW24" s="17"/>
      <c r="ADX24" s="17"/>
      <c r="ADY24" s="17"/>
      <c r="ADZ24" s="17"/>
      <c r="AEA24" s="17"/>
      <c r="AEB24" s="17"/>
      <c r="AEC24" s="17"/>
      <c r="AED24" s="17"/>
      <c r="AEE24" s="17"/>
      <c r="AEF24" s="17"/>
      <c r="AEG24" s="17"/>
      <c r="AEH24" s="17"/>
      <c r="AEI24" s="17"/>
      <c r="AEJ24" s="17"/>
      <c r="AEK24" s="17"/>
      <c r="AEL24" s="17"/>
      <c r="AEM24" s="17"/>
      <c r="AEN24" s="17"/>
      <c r="AEO24" s="17"/>
      <c r="AEP24" s="17"/>
      <c r="AEQ24" s="17"/>
      <c r="AER24" s="17"/>
      <c r="AES24" s="17"/>
      <c r="AET24" s="17"/>
      <c r="AEU24" s="17"/>
      <c r="AEV24" s="17"/>
      <c r="AEW24" s="17"/>
      <c r="AEX24" s="17"/>
      <c r="AEY24" s="17"/>
      <c r="AEZ24" s="17"/>
      <c r="AFA24" s="17"/>
      <c r="AFB24" s="17"/>
      <c r="AFC24" s="17"/>
      <c r="AFD24" s="17"/>
      <c r="AFE24" s="17"/>
      <c r="AFF24" s="17"/>
      <c r="AFG24" s="17"/>
      <c r="AFH24" s="17"/>
      <c r="AFI24" s="17"/>
      <c r="AFJ24" s="17"/>
      <c r="AFK24" s="17"/>
      <c r="AFL24" s="17"/>
      <c r="AFM24" s="17"/>
      <c r="AFN24" s="17"/>
      <c r="AFO24" s="17"/>
      <c r="AFP24" s="17"/>
      <c r="AFQ24" s="17"/>
      <c r="AFR24" s="17"/>
      <c r="AFS24" s="17"/>
      <c r="AFT24" s="17"/>
      <c r="AFU24" s="17"/>
      <c r="AFV24" s="17"/>
      <c r="AFW24" s="17"/>
      <c r="AFX24" s="17"/>
      <c r="AFY24" s="17"/>
      <c r="AFZ24" s="17"/>
      <c r="AGA24" s="17"/>
      <c r="AGB24" s="17"/>
      <c r="AGC24" s="17"/>
      <c r="AGD24" s="17"/>
      <c r="AGE24" s="17"/>
      <c r="AGF24" s="17"/>
      <c r="AGG24" s="17"/>
      <c r="AGH24" s="17"/>
      <c r="AGI24" s="17"/>
      <c r="AGJ24" s="17"/>
      <c r="AGK24" s="17"/>
      <c r="AGL24" s="17"/>
      <c r="AGM24" s="17"/>
      <c r="AGN24" s="17"/>
      <c r="AGO24" s="17"/>
      <c r="AGP24" s="17"/>
      <c r="AGQ24" s="17"/>
      <c r="AGR24" s="17"/>
      <c r="AGS24" s="17"/>
      <c r="AGT24" s="17"/>
      <c r="AGU24" s="17"/>
      <c r="AGV24" s="17"/>
      <c r="AGW24" s="17"/>
      <c r="AGX24" s="17"/>
      <c r="AGY24" s="17"/>
      <c r="AGZ24" s="17"/>
      <c r="AHA24" s="17"/>
      <c r="AHB24" s="17"/>
      <c r="AHC24" s="17"/>
      <c r="AHD24" s="17"/>
      <c r="AHE24" s="17"/>
      <c r="AHF24" s="17"/>
      <c r="AHG24" s="17"/>
      <c r="AHH24" s="17"/>
      <c r="AHI24" s="17"/>
      <c r="AHJ24" s="17"/>
      <c r="AHK24" s="17"/>
      <c r="AHL24" s="17"/>
      <c r="AHM24" s="17"/>
      <c r="AHN24" s="17"/>
      <c r="AHO24" s="17"/>
      <c r="AHP24" s="17"/>
      <c r="AHQ24" s="17"/>
      <c r="AHR24" s="17"/>
      <c r="AHS24" s="17"/>
      <c r="AHT24" s="17"/>
      <c r="AHU24" s="17"/>
      <c r="AHV24" s="17"/>
      <c r="AHW24" s="17"/>
      <c r="AHX24" s="17"/>
      <c r="AHY24" s="17"/>
      <c r="AHZ24" s="17"/>
      <c r="AIA24" s="17"/>
      <c r="AIB24" s="17"/>
      <c r="AIC24" s="17"/>
      <c r="AID24" s="17"/>
      <c r="AIE24" s="17"/>
      <c r="AIF24" s="17"/>
      <c r="AIG24" s="17"/>
      <c r="AIH24" s="17"/>
      <c r="AII24" s="17"/>
      <c r="AIJ24" s="17"/>
      <c r="AIK24" s="17"/>
      <c r="AIL24" s="17"/>
      <c r="AIM24" s="17"/>
      <c r="AIN24" s="17"/>
      <c r="AIO24" s="17"/>
      <c r="AIP24" s="17"/>
      <c r="AIQ24" s="17"/>
      <c r="AIR24" s="17"/>
      <c r="AIS24" s="17"/>
      <c r="AIT24" s="17"/>
      <c r="AIU24" s="17"/>
      <c r="AIV24" s="17"/>
      <c r="AIW24" s="17"/>
      <c r="AIX24" s="17"/>
      <c r="AIY24" s="17"/>
      <c r="AIZ24" s="17"/>
      <c r="AJA24" s="17"/>
      <c r="AJB24" s="17"/>
      <c r="AJC24" s="17"/>
      <c r="AJD24" s="17"/>
      <c r="AJE24" s="17"/>
      <c r="AJF24" s="17"/>
      <c r="AJG24" s="17"/>
      <c r="AJH24" s="17"/>
      <c r="AJI24" s="17"/>
      <c r="AJJ24" s="17"/>
      <c r="AJK24" s="17"/>
      <c r="AJL24" s="17"/>
      <c r="AJM24" s="17"/>
      <c r="AJN24" s="17"/>
      <c r="AJO24" s="17"/>
      <c r="AJP24" s="17"/>
      <c r="AJQ24" s="17"/>
      <c r="AJR24" s="17"/>
      <c r="AJS24" s="17"/>
      <c r="AJT24" s="17"/>
      <c r="AJU24" s="17"/>
      <c r="AJV24" s="17"/>
      <c r="AJW24" s="17"/>
      <c r="AJX24" s="17"/>
      <c r="AJY24" s="17"/>
      <c r="AJZ24" s="17"/>
      <c r="AKA24" s="17"/>
      <c r="AKB24" s="17"/>
      <c r="AKC24" s="17"/>
      <c r="AKD24" s="17"/>
      <c r="AKE24" s="17"/>
      <c r="AKF24" s="17"/>
      <c r="AKG24" s="17"/>
      <c r="AKH24" s="17"/>
      <c r="AKI24" s="17"/>
      <c r="AKJ24" s="17"/>
      <c r="AKK24" s="17"/>
      <c r="AKL24" s="17"/>
      <c r="AKM24" s="17"/>
      <c r="AKN24" s="17"/>
      <c r="AKO24" s="17"/>
      <c r="AKP24" s="17"/>
      <c r="AKQ24" s="17"/>
      <c r="AKR24" s="17"/>
      <c r="AKS24" s="17"/>
      <c r="AKT24" s="17"/>
      <c r="AKU24" s="17"/>
      <c r="AKV24" s="17"/>
      <c r="AKW24" s="17"/>
      <c r="AKX24" s="17"/>
      <c r="AKY24" s="17"/>
      <c r="AKZ24" s="17"/>
      <c r="ALA24" s="17"/>
      <c r="ALB24" s="17"/>
      <c r="ALC24" s="17"/>
      <c r="ALD24" s="17"/>
      <c r="ALE24" s="17"/>
      <c r="ALF24" s="17"/>
      <c r="ALG24" s="17"/>
      <c r="ALH24" s="17"/>
      <c r="ALI24" s="17"/>
      <c r="ALJ24" s="17"/>
      <c r="ALK24" s="17"/>
      <c r="ALL24" s="17"/>
      <c r="ALM24" s="17"/>
      <c r="ALN24" s="17"/>
      <c r="ALO24" s="17"/>
      <c r="ALP24" s="17"/>
      <c r="ALQ24" s="17"/>
      <c r="ALR24" s="17"/>
      <c r="ALS24" s="17"/>
      <c r="ALT24" s="17"/>
      <c r="ALU24" s="17"/>
      <c r="ALV24" s="17"/>
      <c r="ALW24" s="17"/>
      <c r="ALX24" s="17"/>
      <c r="ALY24" s="17"/>
      <c r="ALZ24" s="17"/>
      <c r="AMA24" s="17"/>
      <c r="AMB24" s="17"/>
      <c r="AMC24" s="16"/>
    </row>
    <row r="25" spans="1:1017" s="22" customFormat="1" ht="12.75" x14ac:dyDescent="0.2">
      <c r="A25" s="38" t="s">
        <v>44</v>
      </c>
      <c r="B25" s="39" t="s">
        <v>45</v>
      </c>
      <c r="C25" s="39" t="s">
        <v>30</v>
      </c>
      <c r="D25" s="77">
        <f t="shared" si="0"/>
        <v>114.28800000000001</v>
      </c>
      <c r="E25" s="77">
        <v>0</v>
      </c>
      <c r="F25" s="77">
        <f t="shared" si="1"/>
        <v>114.28800000000001</v>
      </c>
      <c r="G25" s="77">
        <f t="shared" si="4"/>
        <v>114.28800000000001</v>
      </c>
      <c r="H25" s="77">
        <f t="shared" si="4"/>
        <v>0</v>
      </c>
      <c r="I25" s="77">
        <f t="shared" ref="I25:P25" si="11">I26</f>
        <v>0</v>
      </c>
      <c r="J25" s="77">
        <f t="shared" si="11"/>
        <v>0</v>
      </c>
      <c r="K25" s="77">
        <f t="shared" si="11"/>
        <v>0</v>
      </c>
      <c r="L25" s="77">
        <f t="shared" si="11"/>
        <v>0</v>
      </c>
      <c r="M25" s="77">
        <f t="shared" si="11"/>
        <v>0</v>
      </c>
      <c r="N25" s="77">
        <f t="shared" si="11"/>
        <v>0</v>
      </c>
      <c r="O25" s="78">
        <f t="shared" si="11"/>
        <v>114.28800000000001</v>
      </c>
      <c r="P25" s="77">
        <f t="shared" si="11"/>
        <v>0</v>
      </c>
      <c r="Q25" s="77">
        <f t="shared" si="3"/>
        <v>114.28800000000001</v>
      </c>
      <c r="R25" s="77">
        <f t="shared" si="6"/>
        <v>0</v>
      </c>
      <c r="S25" s="78" t="s">
        <v>31</v>
      </c>
      <c r="T25" s="77" t="s">
        <v>31</v>
      </c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  <c r="AAA25" s="15"/>
      <c r="AAB25" s="15"/>
      <c r="AAC25" s="15"/>
      <c r="AAD25" s="15"/>
      <c r="AAE25" s="15"/>
      <c r="AAF25" s="15"/>
      <c r="AAG25" s="15"/>
      <c r="AAH25" s="15"/>
      <c r="AAI25" s="15"/>
      <c r="AAJ25" s="15"/>
      <c r="AAK25" s="15"/>
      <c r="AAL25" s="15"/>
      <c r="AAM25" s="15"/>
      <c r="AAN25" s="15"/>
      <c r="AAO25" s="15"/>
      <c r="AAP25" s="15"/>
      <c r="AAQ25" s="15"/>
      <c r="AAR25" s="15"/>
      <c r="AAS25" s="15"/>
      <c r="AAT25" s="15"/>
      <c r="AAU25" s="15"/>
      <c r="AAV25" s="15"/>
      <c r="AAW25" s="15"/>
      <c r="AAX25" s="15"/>
      <c r="AAY25" s="15"/>
      <c r="AAZ25" s="15"/>
      <c r="ABA25" s="15"/>
      <c r="ABB25" s="15"/>
      <c r="ABC25" s="15"/>
      <c r="ABD25" s="15"/>
      <c r="ABE25" s="15"/>
      <c r="ABF25" s="15"/>
      <c r="ABG25" s="15"/>
      <c r="ABH25" s="15"/>
      <c r="ABI25" s="15"/>
      <c r="ABJ25" s="15"/>
      <c r="ABK25" s="15"/>
      <c r="ABL25" s="15"/>
      <c r="ABM25" s="15"/>
      <c r="ABN25" s="15"/>
      <c r="ABO25" s="15"/>
      <c r="ABP25" s="15"/>
      <c r="ABQ25" s="15"/>
      <c r="ABR25" s="15"/>
      <c r="ABS25" s="15"/>
      <c r="ABT25" s="15"/>
      <c r="ABU25" s="15"/>
      <c r="ABV25" s="15"/>
      <c r="ABW25" s="15"/>
      <c r="ABX25" s="15"/>
      <c r="ABY25" s="15"/>
      <c r="ABZ25" s="15"/>
      <c r="ACA25" s="15"/>
      <c r="ACB25" s="15"/>
      <c r="ACC25" s="15"/>
      <c r="ACD25" s="15"/>
      <c r="ACE25" s="15"/>
      <c r="ACF25" s="15"/>
      <c r="ACG25" s="15"/>
      <c r="ACH25" s="15"/>
      <c r="ACI25" s="15"/>
      <c r="ACJ25" s="15"/>
      <c r="ACK25" s="15"/>
      <c r="ACL25" s="15"/>
      <c r="ACM25" s="15"/>
      <c r="ACN25" s="15"/>
      <c r="ACO25" s="15"/>
      <c r="ACP25" s="15"/>
      <c r="ACQ25" s="15"/>
      <c r="ACR25" s="15"/>
      <c r="ACS25" s="15"/>
      <c r="ACT25" s="15"/>
      <c r="ACU25" s="15"/>
      <c r="ACV25" s="15"/>
      <c r="ACW25" s="15"/>
      <c r="ACX25" s="15"/>
      <c r="ACY25" s="15"/>
      <c r="ACZ25" s="15"/>
      <c r="ADA25" s="15"/>
      <c r="ADB25" s="15"/>
      <c r="ADC25" s="15"/>
      <c r="ADD25" s="15"/>
      <c r="ADE25" s="15"/>
      <c r="ADF25" s="15"/>
      <c r="ADG25" s="15"/>
      <c r="ADH25" s="15"/>
      <c r="ADI25" s="15"/>
      <c r="ADJ25" s="15"/>
      <c r="ADK25" s="15"/>
      <c r="ADL25" s="15"/>
      <c r="ADM25" s="15"/>
      <c r="ADN25" s="15"/>
      <c r="ADO25" s="15"/>
      <c r="ADP25" s="15"/>
      <c r="ADQ25" s="15"/>
      <c r="ADR25" s="15"/>
      <c r="ADS25" s="15"/>
      <c r="ADT25" s="15"/>
      <c r="ADU25" s="15"/>
      <c r="ADV25" s="15"/>
      <c r="ADW25" s="15"/>
      <c r="ADX25" s="15"/>
      <c r="ADY25" s="15"/>
      <c r="ADZ25" s="15"/>
      <c r="AEA25" s="15"/>
      <c r="AEB25" s="15"/>
      <c r="AEC25" s="15"/>
      <c r="AED25" s="15"/>
      <c r="AEE25" s="15"/>
      <c r="AEF25" s="15"/>
      <c r="AEG25" s="15"/>
      <c r="AEH25" s="15"/>
      <c r="AEI25" s="15"/>
      <c r="AEJ25" s="15"/>
      <c r="AEK25" s="15"/>
      <c r="AEL25" s="15"/>
      <c r="AEM25" s="15"/>
      <c r="AEN25" s="15"/>
      <c r="AEO25" s="15"/>
      <c r="AEP25" s="15"/>
      <c r="AEQ25" s="15"/>
      <c r="AER25" s="15"/>
      <c r="AES25" s="15"/>
      <c r="AET25" s="15"/>
      <c r="AEU25" s="15"/>
      <c r="AEV25" s="15"/>
      <c r="AEW25" s="15"/>
      <c r="AEX25" s="15"/>
      <c r="AEY25" s="15"/>
      <c r="AEZ25" s="15"/>
      <c r="AFA25" s="15"/>
      <c r="AFB25" s="15"/>
      <c r="AFC25" s="15"/>
      <c r="AFD25" s="15"/>
      <c r="AFE25" s="15"/>
      <c r="AFF25" s="15"/>
      <c r="AFG25" s="15"/>
      <c r="AFH25" s="15"/>
      <c r="AFI25" s="15"/>
      <c r="AFJ25" s="15"/>
      <c r="AFK25" s="15"/>
      <c r="AFL25" s="15"/>
      <c r="AFM25" s="15"/>
      <c r="AFN25" s="15"/>
      <c r="AFO25" s="15"/>
      <c r="AFP25" s="15"/>
      <c r="AFQ25" s="15"/>
      <c r="AFR25" s="15"/>
      <c r="AFS25" s="15"/>
      <c r="AFT25" s="15"/>
      <c r="AFU25" s="15"/>
      <c r="AFV25" s="15"/>
      <c r="AFW25" s="15"/>
      <c r="AFX25" s="15"/>
      <c r="AFY25" s="15"/>
      <c r="AFZ25" s="15"/>
      <c r="AGA25" s="15"/>
      <c r="AGB25" s="15"/>
      <c r="AGC25" s="15"/>
      <c r="AGD25" s="15"/>
      <c r="AGE25" s="15"/>
      <c r="AGF25" s="15"/>
      <c r="AGG25" s="15"/>
      <c r="AGH25" s="15"/>
      <c r="AGI25" s="15"/>
      <c r="AGJ25" s="15"/>
      <c r="AGK25" s="15"/>
      <c r="AGL25" s="15"/>
      <c r="AGM25" s="15"/>
      <c r="AGN25" s="15"/>
      <c r="AGO25" s="15"/>
      <c r="AGP25" s="15"/>
      <c r="AGQ25" s="15"/>
      <c r="AGR25" s="15"/>
      <c r="AGS25" s="15"/>
      <c r="AGT25" s="15"/>
      <c r="AGU25" s="15"/>
      <c r="AGV25" s="15"/>
      <c r="AGW25" s="15"/>
      <c r="AGX25" s="15"/>
      <c r="AGY25" s="15"/>
      <c r="AGZ25" s="15"/>
      <c r="AHA25" s="15"/>
      <c r="AHB25" s="15"/>
      <c r="AHC25" s="15"/>
      <c r="AHD25" s="15"/>
      <c r="AHE25" s="15"/>
      <c r="AHF25" s="15"/>
      <c r="AHG25" s="15"/>
      <c r="AHH25" s="15"/>
      <c r="AHI25" s="15"/>
      <c r="AHJ25" s="15"/>
      <c r="AHK25" s="15"/>
      <c r="AHL25" s="15"/>
      <c r="AHM25" s="15"/>
      <c r="AHN25" s="15"/>
      <c r="AHO25" s="15"/>
      <c r="AHP25" s="15"/>
      <c r="AHQ25" s="15"/>
      <c r="AHR25" s="15"/>
      <c r="AHS25" s="15"/>
      <c r="AHT25" s="15"/>
      <c r="AHU25" s="15"/>
      <c r="AHV25" s="15"/>
      <c r="AHW25" s="15"/>
      <c r="AHX25" s="15"/>
      <c r="AHY25" s="15"/>
      <c r="AHZ25" s="15"/>
      <c r="AIA25" s="15"/>
      <c r="AIB25" s="15"/>
      <c r="AIC25" s="15"/>
      <c r="AID25" s="15"/>
      <c r="AIE25" s="15"/>
      <c r="AIF25" s="15"/>
      <c r="AIG25" s="15"/>
      <c r="AIH25" s="15"/>
      <c r="AII25" s="15"/>
      <c r="AIJ25" s="15"/>
      <c r="AIK25" s="15"/>
      <c r="AIL25" s="15"/>
      <c r="AIM25" s="15"/>
      <c r="AIN25" s="15"/>
      <c r="AIO25" s="15"/>
      <c r="AIP25" s="15"/>
      <c r="AIQ25" s="15"/>
      <c r="AIR25" s="15"/>
      <c r="AIS25" s="15"/>
      <c r="AIT25" s="15"/>
      <c r="AIU25" s="15"/>
      <c r="AIV25" s="15"/>
      <c r="AIW25" s="15"/>
      <c r="AIX25" s="15"/>
      <c r="AIY25" s="15"/>
      <c r="AIZ25" s="15"/>
      <c r="AJA25" s="15"/>
      <c r="AJB25" s="15"/>
      <c r="AJC25" s="15"/>
      <c r="AJD25" s="15"/>
      <c r="AJE25" s="15"/>
      <c r="AJF25" s="15"/>
      <c r="AJG25" s="15"/>
      <c r="AJH25" s="15"/>
      <c r="AJI25" s="15"/>
      <c r="AJJ25" s="15"/>
      <c r="AJK25" s="15"/>
      <c r="AJL25" s="15"/>
      <c r="AJM25" s="15"/>
      <c r="AJN25" s="15"/>
      <c r="AJO25" s="15"/>
      <c r="AJP25" s="15"/>
      <c r="AJQ25" s="15"/>
      <c r="AJR25" s="15"/>
      <c r="AJS25" s="15"/>
      <c r="AJT25" s="15"/>
      <c r="AJU25" s="15"/>
      <c r="AJV25" s="15"/>
      <c r="AJW25" s="15"/>
      <c r="AJX25" s="15"/>
      <c r="AJY25" s="15"/>
      <c r="AJZ25" s="15"/>
      <c r="AKA25" s="15"/>
      <c r="AKB25" s="15"/>
      <c r="AKC25" s="15"/>
      <c r="AKD25" s="15"/>
      <c r="AKE25" s="15"/>
      <c r="AKF25" s="15"/>
      <c r="AKG25" s="15"/>
      <c r="AKH25" s="15"/>
      <c r="AKI25" s="15"/>
      <c r="AKJ25" s="15"/>
      <c r="AKK25" s="15"/>
      <c r="AKL25" s="15"/>
      <c r="AKM25" s="15"/>
      <c r="AKN25" s="15"/>
      <c r="AKO25" s="15"/>
      <c r="AKP25" s="15"/>
      <c r="AKQ25" s="15"/>
      <c r="AKR25" s="15"/>
      <c r="AKS25" s="15"/>
      <c r="AKT25" s="15"/>
      <c r="AKU25" s="15"/>
      <c r="AKV25" s="15"/>
      <c r="AKW25" s="15"/>
      <c r="AKX25" s="15"/>
      <c r="AKY25" s="15"/>
      <c r="AKZ25" s="15"/>
      <c r="ALA25" s="15"/>
      <c r="ALB25" s="15"/>
      <c r="ALC25" s="15"/>
      <c r="ALD25" s="15"/>
      <c r="ALE25" s="15"/>
      <c r="ALF25" s="15"/>
      <c r="ALG25" s="15"/>
      <c r="ALH25" s="15"/>
      <c r="ALI25" s="15"/>
      <c r="ALJ25" s="15"/>
      <c r="ALK25" s="15"/>
      <c r="ALL25" s="15"/>
      <c r="ALM25" s="15"/>
      <c r="ALN25" s="15"/>
      <c r="ALO25" s="15"/>
      <c r="ALP25" s="15"/>
      <c r="ALQ25" s="15"/>
      <c r="ALR25" s="15"/>
      <c r="ALS25" s="15"/>
      <c r="ALT25" s="15"/>
      <c r="ALU25" s="15"/>
      <c r="ALV25" s="15"/>
      <c r="ALW25" s="15"/>
      <c r="ALX25" s="15"/>
      <c r="ALY25" s="15"/>
      <c r="ALZ25" s="15"/>
      <c r="AMA25" s="15"/>
      <c r="AMB25" s="15"/>
      <c r="AMC25" s="15"/>
    </row>
    <row r="26" spans="1:1017" s="22" customFormat="1" ht="76.5" x14ac:dyDescent="0.2">
      <c r="A26" s="58" t="s">
        <v>46</v>
      </c>
      <c r="B26" s="59" t="s">
        <v>47</v>
      </c>
      <c r="C26" s="59" t="s">
        <v>30</v>
      </c>
      <c r="D26" s="79">
        <f t="shared" si="0"/>
        <v>114.28800000000001</v>
      </c>
      <c r="E26" s="79">
        <v>0</v>
      </c>
      <c r="F26" s="79">
        <f t="shared" si="1"/>
        <v>114.28800000000001</v>
      </c>
      <c r="G26" s="79">
        <f t="shared" si="4"/>
        <v>114.28800000000001</v>
      </c>
      <c r="H26" s="79">
        <f t="shared" si="4"/>
        <v>0</v>
      </c>
      <c r="I26" s="79">
        <f>SUM(I27:I29)</f>
        <v>0</v>
      </c>
      <c r="J26" s="79">
        <f t="shared" ref="J26:P26" si="12">SUM(J27:J29)</f>
        <v>0</v>
      </c>
      <c r="K26" s="79">
        <f t="shared" si="12"/>
        <v>0</v>
      </c>
      <c r="L26" s="79">
        <f t="shared" si="12"/>
        <v>0</v>
      </c>
      <c r="M26" s="79">
        <f t="shared" si="12"/>
        <v>0</v>
      </c>
      <c r="N26" s="79">
        <f t="shared" si="12"/>
        <v>0</v>
      </c>
      <c r="O26" s="80">
        <f t="shared" si="12"/>
        <v>114.28800000000001</v>
      </c>
      <c r="P26" s="79">
        <f t="shared" si="12"/>
        <v>0</v>
      </c>
      <c r="Q26" s="79">
        <f t="shared" si="3"/>
        <v>114.28800000000001</v>
      </c>
      <c r="R26" s="79">
        <f t="shared" si="6"/>
        <v>0</v>
      </c>
      <c r="S26" s="80" t="s">
        <v>31</v>
      </c>
      <c r="T26" s="79" t="s">
        <v>82</v>
      </c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  <c r="IS26" s="44"/>
      <c r="IT26" s="44"/>
      <c r="IU26" s="44"/>
      <c r="IV26" s="44"/>
      <c r="IW26" s="44"/>
      <c r="IX26" s="44"/>
      <c r="IY26" s="44"/>
      <c r="IZ26" s="44"/>
      <c r="JA26" s="44"/>
      <c r="JB26" s="44"/>
      <c r="JC26" s="44"/>
      <c r="JD26" s="44"/>
      <c r="JE26" s="44"/>
      <c r="JF26" s="44"/>
      <c r="JG26" s="44"/>
      <c r="JH26" s="44"/>
      <c r="JI26" s="44"/>
      <c r="JJ26" s="44"/>
      <c r="JK26" s="44"/>
      <c r="JL26" s="44"/>
      <c r="JM26" s="44"/>
      <c r="JN26" s="44"/>
      <c r="JO26" s="44"/>
      <c r="JP26" s="44"/>
      <c r="JQ26" s="44"/>
      <c r="JR26" s="44"/>
      <c r="JS26" s="44"/>
      <c r="JT26" s="44"/>
      <c r="JU26" s="44"/>
      <c r="JV26" s="44"/>
      <c r="JW26" s="44"/>
      <c r="JX26" s="44"/>
      <c r="JY26" s="44"/>
      <c r="JZ26" s="44"/>
      <c r="KA26" s="44"/>
      <c r="KB26" s="44"/>
      <c r="KC26" s="44"/>
      <c r="KD26" s="44"/>
      <c r="KE26" s="44"/>
      <c r="KF26" s="44"/>
      <c r="KG26" s="44"/>
      <c r="KH26" s="44"/>
      <c r="KI26" s="44"/>
      <c r="KJ26" s="44"/>
      <c r="KK26" s="44"/>
      <c r="KL26" s="44"/>
      <c r="KM26" s="44"/>
      <c r="KN26" s="44"/>
      <c r="KO26" s="44"/>
      <c r="KP26" s="44"/>
      <c r="KQ26" s="44"/>
      <c r="KR26" s="44"/>
      <c r="KS26" s="44"/>
      <c r="KT26" s="44"/>
      <c r="KU26" s="44"/>
      <c r="KV26" s="44"/>
      <c r="KW26" s="44"/>
      <c r="KX26" s="44"/>
      <c r="KY26" s="44"/>
      <c r="KZ26" s="44"/>
      <c r="LA26" s="44"/>
      <c r="LB26" s="44"/>
      <c r="LC26" s="44"/>
      <c r="LD26" s="44"/>
      <c r="LE26" s="44"/>
      <c r="LF26" s="44"/>
      <c r="LG26" s="44"/>
      <c r="LH26" s="44"/>
      <c r="LI26" s="44"/>
      <c r="LJ26" s="44"/>
      <c r="LK26" s="44"/>
      <c r="LL26" s="44"/>
      <c r="LM26" s="44"/>
      <c r="LN26" s="44"/>
      <c r="LO26" s="44"/>
      <c r="LP26" s="44"/>
      <c r="LQ26" s="44"/>
      <c r="LR26" s="44"/>
      <c r="LS26" s="44"/>
      <c r="LT26" s="44"/>
      <c r="LU26" s="44"/>
      <c r="LV26" s="44"/>
      <c r="LW26" s="44"/>
      <c r="LX26" s="44"/>
      <c r="LY26" s="44"/>
      <c r="LZ26" s="44"/>
      <c r="MA26" s="44"/>
      <c r="MB26" s="44"/>
      <c r="MC26" s="44"/>
      <c r="MD26" s="44"/>
      <c r="ME26" s="44"/>
      <c r="MF26" s="44"/>
      <c r="MG26" s="44"/>
      <c r="MH26" s="44"/>
      <c r="MI26" s="44"/>
      <c r="MJ26" s="44"/>
      <c r="MK26" s="44"/>
      <c r="ML26" s="44"/>
      <c r="MM26" s="44"/>
      <c r="MN26" s="44"/>
      <c r="MO26" s="44"/>
      <c r="MP26" s="44"/>
      <c r="MQ26" s="44"/>
      <c r="MR26" s="44"/>
      <c r="MS26" s="44"/>
      <c r="MT26" s="44"/>
      <c r="MU26" s="44"/>
      <c r="MV26" s="44"/>
      <c r="MW26" s="44"/>
      <c r="MX26" s="44"/>
      <c r="MY26" s="44"/>
      <c r="MZ26" s="44"/>
      <c r="NA26" s="44"/>
      <c r="NB26" s="44"/>
      <c r="NC26" s="44"/>
      <c r="ND26" s="44"/>
      <c r="NE26" s="44"/>
      <c r="NF26" s="44"/>
      <c r="NG26" s="44"/>
      <c r="NH26" s="44"/>
      <c r="NI26" s="44"/>
      <c r="NJ26" s="44"/>
      <c r="NK26" s="44"/>
      <c r="NL26" s="44"/>
      <c r="NM26" s="44"/>
      <c r="NN26" s="44"/>
      <c r="NO26" s="44"/>
      <c r="NP26" s="44"/>
      <c r="NQ26" s="44"/>
      <c r="NR26" s="44"/>
      <c r="NS26" s="44"/>
      <c r="NT26" s="44"/>
      <c r="NU26" s="44"/>
      <c r="NV26" s="44"/>
      <c r="NW26" s="44"/>
      <c r="NX26" s="44"/>
      <c r="NY26" s="44"/>
      <c r="NZ26" s="44"/>
      <c r="OA26" s="44"/>
      <c r="OB26" s="44"/>
      <c r="OC26" s="44"/>
      <c r="OD26" s="44"/>
      <c r="OE26" s="44"/>
      <c r="OF26" s="44"/>
      <c r="OG26" s="44"/>
      <c r="OH26" s="44"/>
      <c r="OI26" s="44"/>
      <c r="OJ26" s="44"/>
      <c r="OK26" s="44"/>
      <c r="OL26" s="44"/>
      <c r="OM26" s="44"/>
      <c r="ON26" s="44"/>
      <c r="OO26" s="44"/>
      <c r="OP26" s="44"/>
      <c r="OQ26" s="44"/>
      <c r="OR26" s="44"/>
      <c r="OS26" s="44"/>
      <c r="OT26" s="44"/>
      <c r="OU26" s="44"/>
      <c r="OV26" s="44"/>
      <c r="OW26" s="44"/>
      <c r="OX26" s="44"/>
      <c r="OY26" s="44"/>
      <c r="OZ26" s="44"/>
      <c r="PA26" s="44"/>
      <c r="PB26" s="44"/>
      <c r="PC26" s="44"/>
      <c r="PD26" s="44"/>
      <c r="PE26" s="44"/>
      <c r="PF26" s="44"/>
      <c r="PG26" s="44"/>
      <c r="PH26" s="44"/>
      <c r="PI26" s="44"/>
      <c r="PJ26" s="44"/>
      <c r="PK26" s="44"/>
      <c r="PL26" s="44"/>
      <c r="PM26" s="44"/>
      <c r="PN26" s="44"/>
      <c r="PO26" s="44"/>
      <c r="PP26" s="44"/>
      <c r="PQ26" s="44"/>
      <c r="PR26" s="44"/>
      <c r="PS26" s="44"/>
      <c r="PT26" s="44"/>
      <c r="PU26" s="44"/>
      <c r="PV26" s="44"/>
      <c r="PW26" s="44"/>
      <c r="PX26" s="44"/>
      <c r="PY26" s="44"/>
      <c r="PZ26" s="44"/>
      <c r="QA26" s="44"/>
      <c r="QB26" s="44"/>
      <c r="QC26" s="44"/>
      <c r="QD26" s="44"/>
      <c r="QE26" s="44"/>
      <c r="QF26" s="44"/>
      <c r="QG26" s="44"/>
      <c r="QH26" s="44"/>
      <c r="QI26" s="44"/>
      <c r="QJ26" s="44"/>
      <c r="QK26" s="44"/>
      <c r="QL26" s="44"/>
      <c r="QM26" s="44"/>
      <c r="QN26" s="44"/>
      <c r="QO26" s="44"/>
      <c r="QP26" s="44"/>
      <c r="QQ26" s="44"/>
      <c r="QR26" s="44"/>
      <c r="QS26" s="44"/>
      <c r="QT26" s="44"/>
      <c r="QU26" s="44"/>
      <c r="QV26" s="44"/>
      <c r="QW26" s="44"/>
      <c r="QX26" s="44"/>
      <c r="QY26" s="44"/>
      <c r="QZ26" s="44"/>
      <c r="RA26" s="44"/>
      <c r="RB26" s="44"/>
      <c r="RC26" s="44"/>
      <c r="RD26" s="44"/>
      <c r="RE26" s="44"/>
      <c r="RF26" s="44"/>
      <c r="RG26" s="44"/>
      <c r="RH26" s="44"/>
      <c r="RI26" s="44"/>
      <c r="RJ26" s="44"/>
      <c r="RK26" s="44"/>
      <c r="RL26" s="44"/>
      <c r="RM26" s="44"/>
      <c r="RN26" s="44"/>
      <c r="RO26" s="44"/>
      <c r="RP26" s="44"/>
      <c r="RQ26" s="44"/>
      <c r="RR26" s="44"/>
      <c r="RS26" s="44"/>
      <c r="RT26" s="44"/>
      <c r="RU26" s="44"/>
      <c r="RV26" s="44"/>
      <c r="RW26" s="44"/>
      <c r="RX26" s="44"/>
      <c r="RY26" s="44"/>
      <c r="RZ26" s="44"/>
      <c r="SA26" s="44"/>
      <c r="SB26" s="44"/>
      <c r="SC26" s="44"/>
      <c r="SD26" s="44"/>
      <c r="SE26" s="44"/>
      <c r="SF26" s="44"/>
      <c r="SG26" s="44"/>
      <c r="SH26" s="44"/>
      <c r="SI26" s="44"/>
      <c r="SJ26" s="44"/>
      <c r="SK26" s="44"/>
      <c r="SL26" s="44"/>
      <c r="SM26" s="44"/>
      <c r="SN26" s="44"/>
      <c r="SO26" s="44"/>
      <c r="SP26" s="44"/>
      <c r="SQ26" s="44"/>
      <c r="SR26" s="44"/>
      <c r="SS26" s="44"/>
      <c r="ST26" s="44"/>
      <c r="SU26" s="44"/>
      <c r="SV26" s="44"/>
      <c r="SW26" s="44"/>
      <c r="SX26" s="44"/>
      <c r="SY26" s="44"/>
      <c r="SZ26" s="44"/>
      <c r="TA26" s="44"/>
      <c r="TB26" s="44"/>
      <c r="TC26" s="44"/>
      <c r="TD26" s="44"/>
      <c r="TE26" s="44"/>
      <c r="TF26" s="44"/>
      <c r="TG26" s="44"/>
      <c r="TH26" s="44"/>
      <c r="TI26" s="44"/>
      <c r="TJ26" s="44"/>
      <c r="TK26" s="44"/>
      <c r="TL26" s="44"/>
      <c r="TM26" s="44"/>
      <c r="TN26" s="44"/>
      <c r="TO26" s="44"/>
      <c r="TP26" s="44"/>
      <c r="TQ26" s="44"/>
      <c r="TR26" s="44"/>
      <c r="TS26" s="44"/>
      <c r="TT26" s="44"/>
      <c r="TU26" s="44"/>
      <c r="TV26" s="44"/>
      <c r="TW26" s="44"/>
      <c r="TX26" s="44"/>
      <c r="TY26" s="44"/>
      <c r="TZ26" s="44"/>
      <c r="UA26" s="44"/>
      <c r="UB26" s="44"/>
      <c r="UC26" s="44"/>
      <c r="UD26" s="44"/>
      <c r="UE26" s="44"/>
      <c r="UF26" s="44"/>
      <c r="UG26" s="44"/>
      <c r="UH26" s="44"/>
      <c r="UI26" s="44"/>
      <c r="UJ26" s="44"/>
      <c r="UK26" s="44"/>
      <c r="UL26" s="44"/>
      <c r="UM26" s="44"/>
      <c r="UN26" s="44"/>
      <c r="UO26" s="44"/>
      <c r="UP26" s="44"/>
      <c r="UQ26" s="44"/>
      <c r="UR26" s="44"/>
      <c r="US26" s="44"/>
      <c r="UT26" s="44"/>
      <c r="UU26" s="44"/>
      <c r="UV26" s="44"/>
      <c r="UW26" s="44"/>
      <c r="UX26" s="44"/>
      <c r="UY26" s="44"/>
      <c r="UZ26" s="44"/>
      <c r="VA26" s="44"/>
      <c r="VB26" s="44"/>
      <c r="VC26" s="44"/>
      <c r="VD26" s="44"/>
      <c r="VE26" s="44"/>
      <c r="VF26" s="44"/>
      <c r="VG26" s="44"/>
      <c r="VH26" s="44"/>
      <c r="VI26" s="44"/>
      <c r="VJ26" s="44"/>
      <c r="VK26" s="44"/>
      <c r="VL26" s="44"/>
      <c r="VM26" s="44"/>
      <c r="VN26" s="44"/>
      <c r="VO26" s="44"/>
      <c r="VP26" s="44"/>
      <c r="VQ26" s="44"/>
      <c r="VR26" s="44"/>
      <c r="VS26" s="44"/>
      <c r="VT26" s="44"/>
      <c r="VU26" s="44"/>
      <c r="VV26" s="44"/>
      <c r="VW26" s="44"/>
      <c r="VX26" s="44"/>
      <c r="VY26" s="44"/>
      <c r="VZ26" s="44"/>
      <c r="WA26" s="44"/>
      <c r="WB26" s="44"/>
      <c r="WC26" s="44"/>
      <c r="WD26" s="44"/>
      <c r="WE26" s="44"/>
      <c r="WF26" s="44"/>
      <c r="WG26" s="44"/>
      <c r="WH26" s="44"/>
      <c r="WI26" s="44"/>
      <c r="WJ26" s="44"/>
      <c r="WK26" s="44"/>
      <c r="WL26" s="44"/>
      <c r="WM26" s="44"/>
      <c r="WN26" s="44"/>
      <c r="WO26" s="44"/>
      <c r="WP26" s="44"/>
      <c r="WQ26" s="44"/>
      <c r="WR26" s="44"/>
      <c r="WS26" s="44"/>
      <c r="WT26" s="44"/>
      <c r="WU26" s="44"/>
      <c r="WV26" s="44"/>
      <c r="WW26" s="44"/>
      <c r="WX26" s="44"/>
      <c r="WY26" s="44"/>
      <c r="WZ26" s="44"/>
      <c r="XA26" s="44"/>
      <c r="XB26" s="44"/>
      <c r="XC26" s="44"/>
      <c r="XD26" s="44"/>
      <c r="XE26" s="44"/>
      <c r="XF26" s="44"/>
      <c r="XG26" s="44"/>
      <c r="XH26" s="44"/>
      <c r="XI26" s="44"/>
      <c r="XJ26" s="44"/>
      <c r="XK26" s="44"/>
      <c r="XL26" s="44"/>
      <c r="XM26" s="44"/>
      <c r="XN26" s="44"/>
      <c r="XO26" s="44"/>
      <c r="XP26" s="44"/>
      <c r="XQ26" s="44"/>
      <c r="XR26" s="44"/>
      <c r="XS26" s="44"/>
      <c r="XT26" s="44"/>
      <c r="XU26" s="44"/>
      <c r="XV26" s="44"/>
      <c r="XW26" s="44"/>
      <c r="XX26" s="44"/>
      <c r="XY26" s="44"/>
      <c r="XZ26" s="44"/>
      <c r="YA26" s="44"/>
      <c r="YB26" s="44"/>
      <c r="YC26" s="44"/>
      <c r="YD26" s="44"/>
      <c r="YE26" s="44"/>
      <c r="YF26" s="44"/>
      <c r="YG26" s="44"/>
      <c r="YH26" s="44"/>
      <c r="YI26" s="44"/>
      <c r="YJ26" s="44"/>
      <c r="YK26" s="44"/>
      <c r="YL26" s="44"/>
      <c r="YM26" s="44"/>
      <c r="YN26" s="44"/>
      <c r="YO26" s="44"/>
      <c r="YP26" s="44"/>
      <c r="YQ26" s="44"/>
      <c r="YR26" s="44"/>
      <c r="YS26" s="44"/>
      <c r="YT26" s="44"/>
      <c r="YU26" s="44"/>
      <c r="YV26" s="44"/>
      <c r="YW26" s="44"/>
      <c r="YX26" s="44"/>
      <c r="YY26" s="44"/>
      <c r="YZ26" s="44"/>
      <c r="ZA26" s="44"/>
      <c r="ZB26" s="44"/>
      <c r="ZC26" s="44"/>
      <c r="ZD26" s="44"/>
      <c r="ZE26" s="44"/>
      <c r="ZF26" s="44"/>
      <c r="ZG26" s="44"/>
      <c r="ZH26" s="44"/>
      <c r="ZI26" s="44"/>
      <c r="ZJ26" s="44"/>
      <c r="ZK26" s="44"/>
      <c r="ZL26" s="44"/>
      <c r="ZM26" s="44"/>
      <c r="ZN26" s="44"/>
      <c r="ZO26" s="44"/>
      <c r="ZP26" s="44"/>
      <c r="ZQ26" s="44"/>
      <c r="ZR26" s="44"/>
      <c r="ZS26" s="44"/>
      <c r="ZT26" s="44"/>
      <c r="ZU26" s="44"/>
      <c r="ZV26" s="44"/>
      <c r="ZW26" s="44"/>
      <c r="ZX26" s="44"/>
      <c r="ZY26" s="44"/>
      <c r="ZZ26" s="44"/>
      <c r="AAA26" s="44"/>
      <c r="AAB26" s="44"/>
      <c r="AAC26" s="44"/>
      <c r="AAD26" s="44"/>
      <c r="AAE26" s="44"/>
      <c r="AAF26" s="44"/>
      <c r="AAG26" s="44"/>
      <c r="AAH26" s="44"/>
      <c r="AAI26" s="44"/>
      <c r="AAJ26" s="44"/>
      <c r="AAK26" s="44"/>
      <c r="AAL26" s="44"/>
      <c r="AAM26" s="44"/>
      <c r="AAN26" s="44"/>
      <c r="AAO26" s="44"/>
      <c r="AAP26" s="44"/>
      <c r="AAQ26" s="44"/>
      <c r="AAR26" s="44"/>
      <c r="AAS26" s="44"/>
      <c r="AAT26" s="44"/>
      <c r="AAU26" s="44"/>
      <c r="AAV26" s="44"/>
      <c r="AAW26" s="44"/>
      <c r="AAX26" s="44"/>
      <c r="AAY26" s="44"/>
      <c r="AAZ26" s="44"/>
      <c r="ABA26" s="44"/>
      <c r="ABB26" s="44"/>
      <c r="ABC26" s="44"/>
      <c r="ABD26" s="44"/>
      <c r="ABE26" s="44"/>
      <c r="ABF26" s="44"/>
      <c r="ABG26" s="44"/>
      <c r="ABH26" s="44"/>
      <c r="ABI26" s="44"/>
      <c r="ABJ26" s="44"/>
      <c r="ABK26" s="44"/>
      <c r="ABL26" s="44"/>
      <c r="ABM26" s="44"/>
      <c r="ABN26" s="44"/>
      <c r="ABO26" s="44"/>
      <c r="ABP26" s="44"/>
      <c r="ABQ26" s="44"/>
      <c r="ABR26" s="44"/>
      <c r="ABS26" s="44"/>
      <c r="ABT26" s="44"/>
      <c r="ABU26" s="44"/>
      <c r="ABV26" s="44"/>
      <c r="ABW26" s="44"/>
      <c r="ABX26" s="44"/>
      <c r="ABY26" s="44"/>
      <c r="ABZ26" s="44"/>
      <c r="ACA26" s="44"/>
      <c r="ACB26" s="44"/>
      <c r="ACC26" s="44"/>
      <c r="ACD26" s="44"/>
      <c r="ACE26" s="44"/>
      <c r="ACF26" s="44"/>
      <c r="ACG26" s="44"/>
      <c r="ACH26" s="44"/>
      <c r="ACI26" s="44"/>
      <c r="ACJ26" s="44"/>
      <c r="ACK26" s="44"/>
      <c r="ACL26" s="44"/>
      <c r="ACM26" s="44"/>
      <c r="ACN26" s="44"/>
      <c r="ACO26" s="44"/>
      <c r="ACP26" s="44"/>
      <c r="ACQ26" s="44"/>
      <c r="ACR26" s="44"/>
      <c r="ACS26" s="44"/>
      <c r="ACT26" s="44"/>
      <c r="ACU26" s="44"/>
      <c r="ACV26" s="44"/>
      <c r="ACW26" s="44"/>
      <c r="ACX26" s="44"/>
      <c r="ACY26" s="44"/>
      <c r="ACZ26" s="44"/>
      <c r="ADA26" s="44"/>
      <c r="ADB26" s="44"/>
      <c r="ADC26" s="44"/>
      <c r="ADD26" s="44"/>
      <c r="ADE26" s="44"/>
      <c r="ADF26" s="44"/>
      <c r="ADG26" s="44"/>
      <c r="ADH26" s="44"/>
      <c r="ADI26" s="44"/>
      <c r="ADJ26" s="44"/>
      <c r="ADK26" s="44"/>
      <c r="ADL26" s="44"/>
      <c r="ADM26" s="44"/>
      <c r="ADN26" s="44"/>
      <c r="ADO26" s="44"/>
      <c r="ADP26" s="44"/>
      <c r="ADQ26" s="44"/>
      <c r="ADR26" s="44"/>
      <c r="ADS26" s="44"/>
      <c r="ADT26" s="44"/>
      <c r="ADU26" s="44"/>
      <c r="ADV26" s="44"/>
      <c r="ADW26" s="44"/>
      <c r="ADX26" s="44"/>
      <c r="ADY26" s="44"/>
      <c r="ADZ26" s="44"/>
      <c r="AEA26" s="44"/>
      <c r="AEB26" s="44"/>
      <c r="AEC26" s="44"/>
      <c r="AED26" s="44"/>
      <c r="AEE26" s="44"/>
      <c r="AEF26" s="44"/>
      <c r="AEG26" s="44"/>
      <c r="AEH26" s="44"/>
      <c r="AEI26" s="44"/>
      <c r="AEJ26" s="44"/>
      <c r="AEK26" s="44"/>
      <c r="AEL26" s="44"/>
      <c r="AEM26" s="44"/>
      <c r="AEN26" s="44"/>
      <c r="AEO26" s="44"/>
      <c r="AEP26" s="44"/>
      <c r="AEQ26" s="44"/>
      <c r="AER26" s="44"/>
      <c r="AES26" s="44"/>
      <c r="AET26" s="44"/>
      <c r="AEU26" s="44"/>
      <c r="AEV26" s="44"/>
      <c r="AEW26" s="44"/>
      <c r="AEX26" s="44"/>
      <c r="AEY26" s="44"/>
      <c r="AEZ26" s="44"/>
      <c r="AFA26" s="44"/>
      <c r="AFB26" s="44"/>
      <c r="AFC26" s="44"/>
      <c r="AFD26" s="44"/>
      <c r="AFE26" s="44"/>
      <c r="AFF26" s="44"/>
      <c r="AFG26" s="44"/>
      <c r="AFH26" s="44"/>
      <c r="AFI26" s="44"/>
      <c r="AFJ26" s="44"/>
      <c r="AFK26" s="44"/>
      <c r="AFL26" s="44"/>
      <c r="AFM26" s="44"/>
      <c r="AFN26" s="44"/>
      <c r="AFO26" s="44"/>
      <c r="AFP26" s="44"/>
      <c r="AFQ26" s="44"/>
      <c r="AFR26" s="44"/>
      <c r="AFS26" s="44"/>
      <c r="AFT26" s="44"/>
      <c r="AFU26" s="44"/>
      <c r="AFV26" s="44"/>
      <c r="AFW26" s="44"/>
      <c r="AFX26" s="44"/>
      <c r="AFY26" s="44"/>
      <c r="AFZ26" s="44"/>
      <c r="AGA26" s="44"/>
      <c r="AGB26" s="44"/>
      <c r="AGC26" s="44"/>
      <c r="AGD26" s="44"/>
      <c r="AGE26" s="44"/>
      <c r="AGF26" s="44"/>
      <c r="AGG26" s="44"/>
      <c r="AGH26" s="44"/>
      <c r="AGI26" s="44"/>
      <c r="AGJ26" s="44"/>
      <c r="AGK26" s="44"/>
      <c r="AGL26" s="44"/>
      <c r="AGM26" s="44"/>
      <c r="AGN26" s="44"/>
      <c r="AGO26" s="44"/>
      <c r="AGP26" s="44"/>
      <c r="AGQ26" s="44"/>
      <c r="AGR26" s="44"/>
      <c r="AGS26" s="44"/>
      <c r="AGT26" s="44"/>
      <c r="AGU26" s="44"/>
      <c r="AGV26" s="44"/>
      <c r="AGW26" s="44"/>
      <c r="AGX26" s="44"/>
      <c r="AGY26" s="44"/>
      <c r="AGZ26" s="44"/>
      <c r="AHA26" s="44"/>
      <c r="AHB26" s="44"/>
      <c r="AHC26" s="44"/>
      <c r="AHD26" s="44"/>
      <c r="AHE26" s="44"/>
      <c r="AHF26" s="44"/>
      <c r="AHG26" s="44"/>
      <c r="AHH26" s="44"/>
      <c r="AHI26" s="44"/>
      <c r="AHJ26" s="44"/>
      <c r="AHK26" s="44"/>
      <c r="AHL26" s="44"/>
      <c r="AHM26" s="44"/>
      <c r="AHN26" s="44"/>
      <c r="AHO26" s="44"/>
      <c r="AHP26" s="44"/>
      <c r="AHQ26" s="44"/>
      <c r="AHR26" s="44"/>
      <c r="AHS26" s="44"/>
      <c r="AHT26" s="44"/>
      <c r="AHU26" s="44"/>
      <c r="AHV26" s="44"/>
      <c r="AHW26" s="44"/>
      <c r="AHX26" s="44"/>
      <c r="AHY26" s="44"/>
      <c r="AHZ26" s="44"/>
      <c r="AIA26" s="44"/>
      <c r="AIB26" s="44"/>
      <c r="AIC26" s="44"/>
      <c r="AID26" s="44"/>
      <c r="AIE26" s="44"/>
      <c r="AIF26" s="44"/>
      <c r="AIG26" s="44"/>
      <c r="AIH26" s="44"/>
      <c r="AII26" s="44"/>
      <c r="AIJ26" s="44"/>
      <c r="AIK26" s="44"/>
      <c r="AIL26" s="44"/>
      <c r="AIM26" s="44"/>
      <c r="AIN26" s="44"/>
      <c r="AIO26" s="44"/>
      <c r="AIP26" s="44"/>
      <c r="AIQ26" s="44"/>
      <c r="AIR26" s="44"/>
      <c r="AIS26" s="44"/>
      <c r="AIT26" s="44"/>
      <c r="AIU26" s="44"/>
      <c r="AIV26" s="44"/>
      <c r="AIW26" s="44"/>
      <c r="AIX26" s="44"/>
      <c r="AIY26" s="44"/>
      <c r="AIZ26" s="44"/>
      <c r="AJA26" s="44"/>
      <c r="AJB26" s="44"/>
      <c r="AJC26" s="44"/>
      <c r="AJD26" s="44"/>
      <c r="AJE26" s="44"/>
      <c r="AJF26" s="44"/>
      <c r="AJG26" s="44"/>
      <c r="AJH26" s="44"/>
      <c r="AJI26" s="44"/>
      <c r="AJJ26" s="44"/>
      <c r="AJK26" s="44"/>
      <c r="AJL26" s="44"/>
      <c r="AJM26" s="44"/>
      <c r="AJN26" s="44"/>
      <c r="AJO26" s="44"/>
      <c r="AJP26" s="44"/>
      <c r="AJQ26" s="44"/>
      <c r="AJR26" s="44"/>
      <c r="AJS26" s="44"/>
      <c r="AJT26" s="44"/>
      <c r="AJU26" s="44"/>
      <c r="AJV26" s="44"/>
      <c r="AJW26" s="44"/>
      <c r="AJX26" s="44"/>
      <c r="AJY26" s="44"/>
      <c r="AJZ26" s="44"/>
      <c r="AKA26" s="44"/>
      <c r="AKB26" s="44"/>
      <c r="AKC26" s="44"/>
      <c r="AKD26" s="44"/>
      <c r="AKE26" s="44"/>
      <c r="AKF26" s="44"/>
      <c r="AKG26" s="44"/>
      <c r="AKH26" s="44"/>
      <c r="AKI26" s="44"/>
      <c r="AKJ26" s="44"/>
      <c r="AKK26" s="44"/>
      <c r="AKL26" s="44"/>
      <c r="AKM26" s="44"/>
      <c r="AKN26" s="44"/>
      <c r="AKO26" s="44"/>
      <c r="AKP26" s="44"/>
      <c r="AKQ26" s="44"/>
      <c r="AKR26" s="44"/>
      <c r="AKS26" s="44"/>
      <c r="AKT26" s="44"/>
      <c r="AKU26" s="44"/>
      <c r="AKV26" s="44"/>
      <c r="AKW26" s="44"/>
      <c r="AKX26" s="44"/>
      <c r="AKY26" s="44"/>
      <c r="AKZ26" s="44"/>
      <c r="ALA26" s="44"/>
      <c r="ALB26" s="44"/>
      <c r="ALC26" s="44"/>
      <c r="ALD26" s="44"/>
      <c r="ALE26" s="44"/>
      <c r="ALF26" s="44"/>
      <c r="ALG26" s="44"/>
      <c r="ALH26" s="44"/>
      <c r="ALI26" s="44"/>
      <c r="ALJ26" s="44"/>
      <c r="ALK26" s="44"/>
      <c r="ALL26" s="44"/>
      <c r="ALM26" s="44"/>
      <c r="ALN26" s="44"/>
      <c r="ALO26" s="44"/>
      <c r="ALP26" s="44"/>
      <c r="ALQ26" s="44"/>
      <c r="ALR26" s="44"/>
      <c r="ALS26" s="44"/>
      <c r="ALT26" s="44"/>
      <c r="ALU26" s="44"/>
      <c r="ALV26" s="44"/>
      <c r="ALW26" s="44"/>
      <c r="ALX26" s="44"/>
      <c r="ALY26" s="44"/>
      <c r="ALZ26" s="44"/>
      <c r="AMA26" s="44"/>
      <c r="AMB26" s="44"/>
      <c r="AMC26" s="44"/>
    </row>
    <row r="27" spans="1:1017" s="22" customFormat="1" ht="76.5" outlineLevel="1" x14ac:dyDescent="0.2">
      <c r="A27" s="9" t="s">
        <v>48</v>
      </c>
      <c r="B27" s="60" t="s">
        <v>49</v>
      </c>
      <c r="C27" s="10" t="s">
        <v>30</v>
      </c>
      <c r="D27" s="86">
        <f t="shared" si="0"/>
        <v>33.143999999999998</v>
      </c>
      <c r="E27" s="81">
        <v>0</v>
      </c>
      <c r="F27" s="81">
        <f t="shared" si="1"/>
        <v>33.143999999999998</v>
      </c>
      <c r="G27" s="81">
        <f t="shared" si="4"/>
        <v>33.143999999999998</v>
      </c>
      <c r="H27" s="81">
        <f t="shared" si="4"/>
        <v>0</v>
      </c>
      <c r="I27" s="82">
        <v>0</v>
      </c>
      <c r="J27" s="81">
        <v>0</v>
      </c>
      <c r="K27" s="82">
        <v>0</v>
      </c>
      <c r="L27" s="81">
        <v>0</v>
      </c>
      <c r="M27" s="82">
        <v>0</v>
      </c>
      <c r="N27" s="81">
        <v>0</v>
      </c>
      <c r="O27" s="83">
        <v>33.143999999999998</v>
      </c>
      <c r="P27" s="81">
        <v>0</v>
      </c>
      <c r="Q27" s="81">
        <f t="shared" si="3"/>
        <v>33.143999999999998</v>
      </c>
      <c r="R27" s="81">
        <f t="shared" si="6"/>
        <v>0</v>
      </c>
      <c r="S27" s="83" t="s">
        <v>31</v>
      </c>
      <c r="T27" s="81" t="s">
        <v>82</v>
      </c>
      <c r="U27" s="46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  <c r="IS27" s="45"/>
      <c r="IT27" s="45"/>
      <c r="IU27" s="45"/>
      <c r="IV27" s="45"/>
      <c r="IW27" s="45"/>
      <c r="IX27" s="45"/>
      <c r="IY27" s="45"/>
      <c r="IZ27" s="45"/>
      <c r="JA27" s="45"/>
      <c r="JB27" s="45"/>
      <c r="JC27" s="45"/>
      <c r="JD27" s="45"/>
      <c r="JE27" s="45"/>
      <c r="JF27" s="45"/>
      <c r="JG27" s="45"/>
      <c r="JH27" s="45"/>
      <c r="JI27" s="45"/>
      <c r="JJ27" s="45"/>
      <c r="JK27" s="45"/>
      <c r="JL27" s="45"/>
      <c r="JM27" s="45"/>
      <c r="JN27" s="45"/>
      <c r="JO27" s="45"/>
      <c r="JP27" s="45"/>
      <c r="JQ27" s="45"/>
      <c r="JR27" s="45"/>
      <c r="JS27" s="45"/>
      <c r="JT27" s="45"/>
      <c r="JU27" s="45"/>
      <c r="JV27" s="45"/>
      <c r="JW27" s="45"/>
      <c r="JX27" s="45"/>
      <c r="JY27" s="45"/>
      <c r="JZ27" s="45"/>
      <c r="KA27" s="45"/>
      <c r="KB27" s="45"/>
      <c r="KC27" s="45"/>
      <c r="KD27" s="45"/>
      <c r="KE27" s="45"/>
      <c r="KF27" s="45"/>
      <c r="KG27" s="45"/>
      <c r="KH27" s="45"/>
      <c r="KI27" s="45"/>
      <c r="KJ27" s="45"/>
      <c r="KK27" s="45"/>
      <c r="KL27" s="45"/>
      <c r="KM27" s="45"/>
      <c r="KN27" s="45"/>
      <c r="KO27" s="45"/>
      <c r="KP27" s="45"/>
      <c r="KQ27" s="45"/>
      <c r="KR27" s="45"/>
      <c r="KS27" s="45"/>
      <c r="KT27" s="45"/>
      <c r="KU27" s="45"/>
      <c r="KV27" s="45"/>
      <c r="KW27" s="45"/>
      <c r="KX27" s="45"/>
      <c r="KY27" s="45"/>
      <c r="KZ27" s="45"/>
      <c r="LA27" s="45"/>
      <c r="LB27" s="45"/>
      <c r="LC27" s="45"/>
      <c r="LD27" s="45"/>
      <c r="LE27" s="45"/>
      <c r="LF27" s="45"/>
      <c r="LG27" s="45"/>
      <c r="LH27" s="45"/>
      <c r="LI27" s="45"/>
      <c r="LJ27" s="45"/>
      <c r="LK27" s="45"/>
      <c r="LL27" s="45"/>
      <c r="LM27" s="45"/>
      <c r="LN27" s="45"/>
      <c r="LO27" s="45"/>
      <c r="LP27" s="45"/>
      <c r="LQ27" s="45"/>
      <c r="LR27" s="45"/>
      <c r="LS27" s="45"/>
      <c r="LT27" s="45"/>
      <c r="LU27" s="45"/>
      <c r="LV27" s="45"/>
      <c r="LW27" s="45"/>
      <c r="LX27" s="45"/>
      <c r="LY27" s="45"/>
      <c r="LZ27" s="45"/>
      <c r="MA27" s="45"/>
      <c r="MB27" s="45"/>
      <c r="MC27" s="45"/>
      <c r="MD27" s="45"/>
      <c r="ME27" s="45"/>
      <c r="MF27" s="45"/>
      <c r="MG27" s="45"/>
      <c r="MH27" s="45"/>
      <c r="MI27" s="45"/>
      <c r="MJ27" s="45"/>
      <c r="MK27" s="45"/>
      <c r="ML27" s="45"/>
      <c r="MM27" s="45"/>
      <c r="MN27" s="45"/>
      <c r="MO27" s="45"/>
      <c r="MP27" s="45"/>
      <c r="MQ27" s="45"/>
      <c r="MR27" s="45"/>
      <c r="MS27" s="45"/>
      <c r="MT27" s="45"/>
      <c r="MU27" s="45"/>
      <c r="MV27" s="45"/>
      <c r="MW27" s="45"/>
      <c r="MX27" s="45"/>
      <c r="MY27" s="45"/>
      <c r="MZ27" s="45"/>
      <c r="NA27" s="45"/>
      <c r="NB27" s="45"/>
      <c r="NC27" s="45"/>
      <c r="ND27" s="45"/>
      <c r="NE27" s="45"/>
      <c r="NF27" s="45"/>
      <c r="NG27" s="45"/>
      <c r="NH27" s="45"/>
      <c r="NI27" s="45"/>
      <c r="NJ27" s="45"/>
      <c r="NK27" s="45"/>
      <c r="NL27" s="45"/>
      <c r="NM27" s="45"/>
      <c r="NN27" s="45"/>
      <c r="NO27" s="45"/>
      <c r="NP27" s="45"/>
      <c r="NQ27" s="45"/>
      <c r="NR27" s="45"/>
      <c r="NS27" s="45"/>
      <c r="NT27" s="45"/>
      <c r="NU27" s="45"/>
      <c r="NV27" s="45"/>
      <c r="NW27" s="45"/>
      <c r="NX27" s="45"/>
      <c r="NY27" s="45"/>
      <c r="NZ27" s="45"/>
      <c r="OA27" s="45"/>
      <c r="OB27" s="45"/>
      <c r="OC27" s="45"/>
      <c r="OD27" s="45"/>
      <c r="OE27" s="45"/>
      <c r="OF27" s="45"/>
      <c r="OG27" s="45"/>
      <c r="OH27" s="45"/>
      <c r="OI27" s="45"/>
      <c r="OJ27" s="45"/>
      <c r="OK27" s="45"/>
      <c r="OL27" s="45"/>
      <c r="OM27" s="45"/>
      <c r="ON27" s="45"/>
      <c r="OO27" s="45"/>
      <c r="OP27" s="45"/>
      <c r="OQ27" s="45"/>
      <c r="OR27" s="45"/>
      <c r="OS27" s="45"/>
      <c r="OT27" s="45"/>
      <c r="OU27" s="45"/>
      <c r="OV27" s="45"/>
      <c r="OW27" s="45"/>
      <c r="OX27" s="45"/>
      <c r="OY27" s="45"/>
      <c r="OZ27" s="45"/>
      <c r="PA27" s="45"/>
      <c r="PB27" s="45"/>
      <c r="PC27" s="45"/>
      <c r="PD27" s="45"/>
      <c r="PE27" s="45"/>
      <c r="PF27" s="45"/>
      <c r="PG27" s="45"/>
      <c r="PH27" s="45"/>
      <c r="PI27" s="45"/>
      <c r="PJ27" s="45"/>
      <c r="PK27" s="45"/>
      <c r="PL27" s="45"/>
      <c r="PM27" s="45"/>
      <c r="PN27" s="45"/>
      <c r="PO27" s="45"/>
      <c r="PP27" s="45"/>
      <c r="PQ27" s="45"/>
      <c r="PR27" s="45"/>
      <c r="PS27" s="45"/>
      <c r="PT27" s="45"/>
      <c r="PU27" s="45"/>
      <c r="PV27" s="45"/>
      <c r="PW27" s="45"/>
      <c r="PX27" s="45"/>
      <c r="PY27" s="45"/>
      <c r="PZ27" s="45"/>
      <c r="QA27" s="45"/>
      <c r="QB27" s="45"/>
      <c r="QC27" s="45"/>
      <c r="QD27" s="45"/>
      <c r="QE27" s="45"/>
      <c r="QF27" s="45"/>
      <c r="QG27" s="45"/>
      <c r="QH27" s="45"/>
      <c r="QI27" s="45"/>
      <c r="QJ27" s="45"/>
      <c r="QK27" s="45"/>
      <c r="QL27" s="45"/>
      <c r="QM27" s="45"/>
      <c r="QN27" s="45"/>
      <c r="QO27" s="45"/>
      <c r="QP27" s="45"/>
      <c r="QQ27" s="45"/>
      <c r="QR27" s="45"/>
      <c r="QS27" s="45"/>
      <c r="QT27" s="45"/>
      <c r="QU27" s="45"/>
      <c r="QV27" s="45"/>
      <c r="QW27" s="45"/>
      <c r="QX27" s="45"/>
      <c r="QY27" s="45"/>
      <c r="QZ27" s="45"/>
      <c r="RA27" s="45"/>
      <c r="RB27" s="45"/>
      <c r="RC27" s="45"/>
      <c r="RD27" s="45"/>
      <c r="RE27" s="45"/>
      <c r="RF27" s="45"/>
      <c r="RG27" s="45"/>
      <c r="RH27" s="45"/>
      <c r="RI27" s="45"/>
      <c r="RJ27" s="45"/>
      <c r="RK27" s="45"/>
      <c r="RL27" s="45"/>
      <c r="RM27" s="45"/>
      <c r="RN27" s="45"/>
      <c r="RO27" s="45"/>
      <c r="RP27" s="45"/>
      <c r="RQ27" s="45"/>
      <c r="RR27" s="45"/>
      <c r="RS27" s="45"/>
      <c r="RT27" s="45"/>
      <c r="RU27" s="45"/>
      <c r="RV27" s="45"/>
      <c r="RW27" s="45"/>
      <c r="RX27" s="45"/>
      <c r="RY27" s="45"/>
      <c r="RZ27" s="45"/>
      <c r="SA27" s="45"/>
      <c r="SB27" s="45"/>
      <c r="SC27" s="45"/>
      <c r="SD27" s="45"/>
      <c r="SE27" s="45"/>
      <c r="SF27" s="45"/>
      <c r="SG27" s="45"/>
      <c r="SH27" s="45"/>
      <c r="SI27" s="45"/>
      <c r="SJ27" s="45"/>
      <c r="SK27" s="45"/>
      <c r="SL27" s="45"/>
      <c r="SM27" s="45"/>
      <c r="SN27" s="45"/>
      <c r="SO27" s="45"/>
      <c r="SP27" s="45"/>
      <c r="SQ27" s="45"/>
      <c r="SR27" s="45"/>
      <c r="SS27" s="45"/>
      <c r="ST27" s="45"/>
      <c r="SU27" s="45"/>
      <c r="SV27" s="45"/>
      <c r="SW27" s="45"/>
      <c r="SX27" s="45"/>
      <c r="SY27" s="45"/>
      <c r="SZ27" s="45"/>
      <c r="TA27" s="45"/>
      <c r="TB27" s="45"/>
      <c r="TC27" s="45"/>
      <c r="TD27" s="45"/>
      <c r="TE27" s="45"/>
      <c r="TF27" s="45"/>
      <c r="TG27" s="45"/>
      <c r="TH27" s="45"/>
      <c r="TI27" s="45"/>
      <c r="TJ27" s="45"/>
      <c r="TK27" s="45"/>
      <c r="TL27" s="45"/>
      <c r="TM27" s="45"/>
      <c r="TN27" s="45"/>
      <c r="TO27" s="45"/>
      <c r="TP27" s="45"/>
      <c r="TQ27" s="45"/>
      <c r="TR27" s="45"/>
      <c r="TS27" s="45"/>
      <c r="TT27" s="45"/>
      <c r="TU27" s="45"/>
      <c r="TV27" s="45"/>
      <c r="TW27" s="45"/>
      <c r="TX27" s="45"/>
      <c r="TY27" s="45"/>
      <c r="TZ27" s="45"/>
      <c r="UA27" s="45"/>
      <c r="UB27" s="45"/>
      <c r="UC27" s="45"/>
      <c r="UD27" s="45"/>
      <c r="UE27" s="45"/>
      <c r="UF27" s="45"/>
      <c r="UG27" s="45"/>
      <c r="UH27" s="45"/>
      <c r="UI27" s="45"/>
      <c r="UJ27" s="45"/>
      <c r="UK27" s="45"/>
      <c r="UL27" s="45"/>
      <c r="UM27" s="45"/>
      <c r="UN27" s="45"/>
      <c r="UO27" s="45"/>
      <c r="UP27" s="45"/>
      <c r="UQ27" s="45"/>
      <c r="UR27" s="45"/>
      <c r="US27" s="45"/>
      <c r="UT27" s="45"/>
      <c r="UU27" s="45"/>
      <c r="UV27" s="45"/>
      <c r="UW27" s="45"/>
      <c r="UX27" s="45"/>
      <c r="UY27" s="45"/>
      <c r="UZ27" s="45"/>
      <c r="VA27" s="45"/>
      <c r="VB27" s="45"/>
      <c r="VC27" s="45"/>
      <c r="VD27" s="45"/>
      <c r="VE27" s="45"/>
      <c r="VF27" s="45"/>
      <c r="VG27" s="45"/>
      <c r="VH27" s="45"/>
      <c r="VI27" s="45"/>
      <c r="VJ27" s="45"/>
      <c r="VK27" s="45"/>
      <c r="VL27" s="45"/>
      <c r="VM27" s="45"/>
      <c r="VN27" s="45"/>
      <c r="VO27" s="45"/>
      <c r="VP27" s="45"/>
      <c r="VQ27" s="45"/>
      <c r="VR27" s="45"/>
      <c r="VS27" s="45"/>
      <c r="VT27" s="45"/>
      <c r="VU27" s="45"/>
      <c r="VV27" s="45"/>
      <c r="VW27" s="45"/>
      <c r="VX27" s="45"/>
      <c r="VY27" s="45"/>
      <c r="VZ27" s="45"/>
      <c r="WA27" s="45"/>
      <c r="WB27" s="45"/>
      <c r="WC27" s="45"/>
      <c r="WD27" s="45"/>
      <c r="WE27" s="45"/>
      <c r="WF27" s="45"/>
      <c r="WG27" s="45"/>
      <c r="WH27" s="45"/>
      <c r="WI27" s="45"/>
      <c r="WJ27" s="45"/>
      <c r="WK27" s="45"/>
      <c r="WL27" s="45"/>
      <c r="WM27" s="45"/>
      <c r="WN27" s="45"/>
      <c r="WO27" s="45"/>
      <c r="WP27" s="45"/>
      <c r="WQ27" s="45"/>
      <c r="WR27" s="45"/>
      <c r="WS27" s="45"/>
      <c r="WT27" s="45"/>
      <c r="WU27" s="45"/>
      <c r="WV27" s="45"/>
      <c r="WW27" s="45"/>
      <c r="WX27" s="45"/>
      <c r="WY27" s="45"/>
      <c r="WZ27" s="45"/>
      <c r="XA27" s="45"/>
      <c r="XB27" s="45"/>
      <c r="XC27" s="45"/>
      <c r="XD27" s="45"/>
      <c r="XE27" s="45"/>
      <c r="XF27" s="45"/>
      <c r="XG27" s="45"/>
      <c r="XH27" s="45"/>
      <c r="XI27" s="45"/>
      <c r="XJ27" s="45"/>
      <c r="XK27" s="45"/>
      <c r="XL27" s="45"/>
      <c r="XM27" s="45"/>
      <c r="XN27" s="45"/>
      <c r="XO27" s="45"/>
      <c r="XP27" s="45"/>
      <c r="XQ27" s="45"/>
      <c r="XR27" s="45"/>
      <c r="XS27" s="45"/>
      <c r="XT27" s="45"/>
      <c r="XU27" s="45"/>
      <c r="XV27" s="45"/>
      <c r="XW27" s="45"/>
      <c r="XX27" s="45"/>
      <c r="XY27" s="45"/>
      <c r="XZ27" s="45"/>
      <c r="YA27" s="45"/>
      <c r="YB27" s="45"/>
      <c r="YC27" s="45"/>
      <c r="YD27" s="45"/>
      <c r="YE27" s="45"/>
      <c r="YF27" s="45"/>
      <c r="YG27" s="45"/>
      <c r="YH27" s="45"/>
      <c r="YI27" s="45"/>
      <c r="YJ27" s="45"/>
      <c r="YK27" s="45"/>
      <c r="YL27" s="45"/>
      <c r="YM27" s="45"/>
      <c r="YN27" s="45"/>
      <c r="YO27" s="45"/>
      <c r="YP27" s="45"/>
      <c r="YQ27" s="45"/>
      <c r="YR27" s="45"/>
      <c r="YS27" s="45"/>
      <c r="YT27" s="45"/>
      <c r="YU27" s="45"/>
      <c r="YV27" s="45"/>
      <c r="YW27" s="45"/>
      <c r="YX27" s="45"/>
      <c r="YY27" s="45"/>
      <c r="YZ27" s="45"/>
      <c r="ZA27" s="45"/>
      <c r="ZB27" s="45"/>
      <c r="ZC27" s="45"/>
      <c r="ZD27" s="45"/>
      <c r="ZE27" s="45"/>
      <c r="ZF27" s="45"/>
      <c r="ZG27" s="45"/>
      <c r="ZH27" s="45"/>
      <c r="ZI27" s="45"/>
      <c r="ZJ27" s="45"/>
      <c r="ZK27" s="45"/>
      <c r="ZL27" s="45"/>
      <c r="ZM27" s="45"/>
      <c r="ZN27" s="45"/>
      <c r="ZO27" s="45"/>
      <c r="ZP27" s="45"/>
      <c r="ZQ27" s="45"/>
      <c r="ZR27" s="45"/>
      <c r="ZS27" s="45"/>
      <c r="ZT27" s="45"/>
      <c r="ZU27" s="45"/>
      <c r="ZV27" s="45"/>
      <c r="ZW27" s="45"/>
      <c r="ZX27" s="45"/>
      <c r="ZY27" s="45"/>
      <c r="ZZ27" s="45"/>
      <c r="AAA27" s="45"/>
      <c r="AAB27" s="45"/>
      <c r="AAC27" s="45"/>
      <c r="AAD27" s="45"/>
      <c r="AAE27" s="45"/>
      <c r="AAF27" s="45"/>
      <c r="AAG27" s="45"/>
      <c r="AAH27" s="45"/>
      <c r="AAI27" s="45"/>
      <c r="AAJ27" s="45"/>
      <c r="AAK27" s="45"/>
      <c r="AAL27" s="45"/>
      <c r="AAM27" s="45"/>
      <c r="AAN27" s="45"/>
      <c r="AAO27" s="45"/>
      <c r="AAP27" s="45"/>
      <c r="AAQ27" s="45"/>
      <c r="AAR27" s="45"/>
      <c r="AAS27" s="45"/>
      <c r="AAT27" s="45"/>
      <c r="AAU27" s="45"/>
      <c r="AAV27" s="45"/>
      <c r="AAW27" s="45"/>
      <c r="AAX27" s="45"/>
      <c r="AAY27" s="45"/>
      <c r="AAZ27" s="45"/>
      <c r="ABA27" s="45"/>
      <c r="ABB27" s="45"/>
      <c r="ABC27" s="45"/>
      <c r="ABD27" s="45"/>
      <c r="ABE27" s="45"/>
      <c r="ABF27" s="45"/>
      <c r="ABG27" s="45"/>
      <c r="ABH27" s="45"/>
      <c r="ABI27" s="45"/>
      <c r="ABJ27" s="45"/>
      <c r="ABK27" s="45"/>
      <c r="ABL27" s="45"/>
      <c r="ABM27" s="45"/>
      <c r="ABN27" s="45"/>
      <c r="ABO27" s="45"/>
      <c r="ABP27" s="45"/>
      <c r="ABQ27" s="45"/>
      <c r="ABR27" s="45"/>
      <c r="ABS27" s="45"/>
      <c r="ABT27" s="45"/>
      <c r="ABU27" s="45"/>
      <c r="ABV27" s="45"/>
      <c r="ABW27" s="45"/>
      <c r="ABX27" s="45"/>
      <c r="ABY27" s="45"/>
      <c r="ABZ27" s="45"/>
      <c r="ACA27" s="45"/>
      <c r="ACB27" s="45"/>
      <c r="ACC27" s="45"/>
      <c r="ACD27" s="45"/>
      <c r="ACE27" s="45"/>
      <c r="ACF27" s="45"/>
      <c r="ACG27" s="45"/>
      <c r="ACH27" s="45"/>
      <c r="ACI27" s="45"/>
      <c r="ACJ27" s="45"/>
      <c r="ACK27" s="45"/>
      <c r="ACL27" s="45"/>
      <c r="ACM27" s="45"/>
      <c r="ACN27" s="45"/>
      <c r="ACO27" s="45"/>
      <c r="ACP27" s="45"/>
      <c r="ACQ27" s="45"/>
      <c r="ACR27" s="45"/>
      <c r="ACS27" s="45"/>
      <c r="ACT27" s="45"/>
      <c r="ACU27" s="45"/>
      <c r="ACV27" s="45"/>
      <c r="ACW27" s="45"/>
      <c r="ACX27" s="45"/>
      <c r="ACY27" s="45"/>
      <c r="ACZ27" s="45"/>
      <c r="ADA27" s="45"/>
      <c r="ADB27" s="45"/>
      <c r="ADC27" s="45"/>
      <c r="ADD27" s="45"/>
      <c r="ADE27" s="45"/>
      <c r="ADF27" s="45"/>
      <c r="ADG27" s="45"/>
      <c r="ADH27" s="45"/>
      <c r="ADI27" s="45"/>
      <c r="ADJ27" s="45"/>
      <c r="ADK27" s="45"/>
      <c r="ADL27" s="45"/>
      <c r="ADM27" s="45"/>
      <c r="ADN27" s="45"/>
      <c r="ADO27" s="45"/>
      <c r="ADP27" s="45"/>
      <c r="ADQ27" s="45"/>
      <c r="ADR27" s="45"/>
      <c r="ADS27" s="45"/>
      <c r="ADT27" s="45"/>
      <c r="ADU27" s="45"/>
      <c r="ADV27" s="45"/>
      <c r="ADW27" s="45"/>
      <c r="ADX27" s="45"/>
      <c r="ADY27" s="45"/>
      <c r="ADZ27" s="45"/>
      <c r="AEA27" s="45"/>
      <c r="AEB27" s="45"/>
      <c r="AEC27" s="45"/>
      <c r="AED27" s="45"/>
      <c r="AEE27" s="45"/>
      <c r="AEF27" s="45"/>
      <c r="AEG27" s="45"/>
      <c r="AEH27" s="45"/>
      <c r="AEI27" s="45"/>
      <c r="AEJ27" s="45"/>
      <c r="AEK27" s="45"/>
      <c r="AEL27" s="45"/>
      <c r="AEM27" s="45"/>
      <c r="AEN27" s="45"/>
      <c r="AEO27" s="45"/>
      <c r="AEP27" s="45"/>
      <c r="AEQ27" s="45"/>
      <c r="AER27" s="45"/>
      <c r="AES27" s="45"/>
      <c r="AET27" s="45"/>
      <c r="AEU27" s="45"/>
      <c r="AEV27" s="45"/>
      <c r="AEW27" s="45"/>
      <c r="AEX27" s="45"/>
      <c r="AEY27" s="45"/>
      <c r="AEZ27" s="45"/>
      <c r="AFA27" s="45"/>
      <c r="AFB27" s="45"/>
      <c r="AFC27" s="45"/>
      <c r="AFD27" s="45"/>
      <c r="AFE27" s="45"/>
      <c r="AFF27" s="45"/>
      <c r="AFG27" s="45"/>
      <c r="AFH27" s="45"/>
      <c r="AFI27" s="45"/>
      <c r="AFJ27" s="45"/>
      <c r="AFK27" s="45"/>
      <c r="AFL27" s="45"/>
      <c r="AFM27" s="45"/>
      <c r="AFN27" s="45"/>
      <c r="AFO27" s="45"/>
      <c r="AFP27" s="45"/>
      <c r="AFQ27" s="45"/>
      <c r="AFR27" s="45"/>
      <c r="AFS27" s="45"/>
      <c r="AFT27" s="45"/>
      <c r="AFU27" s="45"/>
      <c r="AFV27" s="45"/>
      <c r="AFW27" s="45"/>
      <c r="AFX27" s="45"/>
      <c r="AFY27" s="45"/>
      <c r="AFZ27" s="45"/>
      <c r="AGA27" s="45"/>
      <c r="AGB27" s="45"/>
      <c r="AGC27" s="45"/>
      <c r="AGD27" s="45"/>
      <c r="AGE27" s="45"/>
      <c r="AGF27" s="45"/>
      <c r="AGG27" s="45"/>
      <c r="AGH27" s="45"/>
      <c r="AGI27" s="45"/>
      <c r="AGJ27" s="45"/>
      <c r="AGK27" s="45"/>
      <c r="AGL27" s="45"/>
      <c r="AGM27" s="45"/>
      <c r="AGN27" s="45"/>
      <c r="AGO27" s="45"/>
      <c r="AGP27" s="45"/>
      <c r="AGQ27" s="45"/>
      <c r="AGR27" s="45"/>
      <c r="AGS27" s="45"/>
      <c r="AGT27" s="45"/>
      <c r="AGU27" s="45"/>
      <c r="AGV27" s="45"/>
      <c r="AGW27" s="45"/>
      <c r="AGX27" s="45"/>
      <c r="AGY27" s="45"/>
      <c r="AGZ27" s="45"/>
      <c r="AHA27" s="45"/>
      <c r="AHB27" s="45"/>
      <c r="AHC27" s="45"/>
      <c r="AHD27" s="45"/>
      <c r="AHE27" s="45"/>
      <c r="AHF27" s="45"/>
      <c r="AHG27" s="45"/>
      <c r="AHH27" s="45"/>
      <c r="AHI27" s="45"/>
      <c r="AHJ27" s="45"/>
      <c r="AHK27" s="45"/>
      <c r="AHL27" s="45"/>
      <c r="AHM27" s="45"/>
      <c r="AHN27" s="45"/>
      <c r="AHO27" s="45"/>
      <c r="AHP27" s="45"/>
      <c r="AHQ27" s="45"/>
      <c r="AHR27" s="45"/>
      <c r="AHS27" s="45"/>
      <c r="AHT27" s="45"/>
      <c r="AHU27" s="45"/>
      <c r="AHV27" s="45"/>
      <c r="AHW27" s="45"/>
      <c r="AHX27" s="45"/>
      <c r="AHY27" s="45"/>
      <c r="AHZ27" s="45"/>
      <c r="AIA27" s="45"/>
      <c r="AIB27" s="45"/>
      <c r="AIC27" s="45"/>
      <c r="AID27" s="45"/>
      <c r="AIE27" s="45"/>
      <c r="AIF27" s="45"/>
      <c r="AIG27" s="45"/>
      <c r="AIH27" s="45"/>
      <c r="AII27" s="45"/>
      <c r="AIJ27" s="45"/>
      <c r="AIK27" s="45"/>
      <c r="AIL27" s="45"/>
      <c r="AIM27" s="45"/>
      <c r="AIN27" s="45"/>
      <c r="AIO27" s="45"/>
      <c r="AIP27" s="45"/>
      <c r="AIQ27" s="45"/>
      <c r="AIR27" s="45"/>
      <c r="AIS27" s="45"/>
      <c r="AIT27" s="45"/>
      <c r="AIU27" s="45"/>
      <c r="AIV27" s="45"/>
      <c r="AIW27" s="45"/>
      <c r="AIX27" s="45"/>
      <c r="AIY27" s="45"/>
      <c r="AIZ27" s="45"/>
      <c r="AJA27" s="45"/>
      <c r="AJB27" s="45"/>
      <c r="AJC27" s="45"/>
      <c r="AJD27" s="45"/>
      <c r="AJE27" s="45"/>
      <c r="AJF27" s="45"/>
      <c r="AJG27" s="45"/>
      <c r="AJH27" s="45"/>
      <c r="AJI27" s="45"/>
      <c r="AJJ27" s="45"/>
      <c r="AJK27" s="45"/>
      <c r="AJL27" s="45"/>
      <c r="AJM27" s="45"/>
      <c r="AJN27" s="45"/>
      <c r="AJO27" s="45"/>
      <c r="AJP27" s="45"/>
      <c r="AJQ27" s="45"/>
      <c r="AJR27" s="45"/>
      <c r="AJS27" s="45"/>
      <c r="AJT27" s="45"/>
      <c r="AJU27" s="45"/>
      <c r="AJV27" s="45"/>
      <c r="AJW27" s="45"/>
      <c r="AJX27" s="45"/>
      <c r="AJY27" s="45"/>
      <c r="AJZ27" s="45"/>
      <c r="AKA27" s="45"/>
      <c r="AKB27" s="45"/>
      <c r="AKC27" s="45"/>
      <c r="AKD27" s="45"/>
      <c r="AKE27" s="45"/>
      <c r="AKF27" s="45"/>
      <c r="AKG27" s="45"/>
      <c r="AKH27" s="45"/>
      <c r="AKI27" s="45"/>
      <c r="AKJ27" s="45"/>
      <c r="AKK27" s="45"/>
      <c r="AKL27" s="45"/>
      <c r="AKM27" s="45"/>
      <c r="AKN27" s="45"/>
      <c r="AKO27" s="45"/>
      <c r="AKP27" s="45"/>
      <c r="AKQ27" s="45"/>
      <c r="AKR27" s="45"/>
      <c r="AKS27" s="45"/>
      <c r="AKT27" s="45"/>
      <c r="AKU27" s="45"/>
      <c r="AKV27" s="45"/>
      <c r="AKW27" s="45"/>
      <c r="AKX27" s="45"/>
      <c r="AKY27" s="45"/>
      <c r="AKZ27" s="45"/>
      <c r="ALA27" s="45"/>
      <c r="ALB27" s="45"/>
      <c r="ALC27" s="45"/>
      <c r="ALD27" s="45"/>
      <c r="ALE27" s="45"/>
      <c r="ALF27" s="45"/>
      <c r="ALG27" s="45"/>
      <c r="ALH27" s="45"/>
      <c r="ALI27" s="45"/>
      <c r="ALJ27" s="45"/>
      <c r="ALK27" s="45"/>
      <c r="ALL27" s="45"/>
      <c r="ALM27" s="45"/>
      <c r="ALN27" s="45"/>
      <c r="ALO27" s="45"/>
      <c r="ALP27" s="45"/>
      <c r="ALQ27" s="45"/>
      <c r="ALR27" s="45"/>
      <c r="ALS27" s="45"/>
      <c r="ALT27" s="45"/>
      <c r="ALU27" s="45"/>
      <c r="ALV27" s="45"/>
      <c r="ALW27" s="45"/>
      <c r="ALX27" s="45"/>
      <c r="ALY27" s="45"/>
      <c r="ALZ27" s="45"/>
      <c r="AMA27" s="45"/>
      <c r="AMB27" s="45"/>
      <c r="AMC27" s="7"/>
    </row>
    <row r="28" spans="1:1017" s="17" customFormat="1" ht="76.5" x14ac:dyDescent="0.2">
      <c r="A28" s="9" t="s">
        <v>50</v>
      </c>
      <c r="B28" s="60" t="s">
        <v>51</v>
      </c>
      <c r="C28" s="10" t="s">
        <v>30</v>
      </c>
      <c r="D28" s="86">
        <f t="shared" si="0"/>
        <v>81.144000000000005</v>
      </c>
      <c r="E28" s="81">
        <v>0</v>
      </c>
      <c r="F28" s="81">
        <f t="shared" si="1"/>
        <v>81.144000000000005</v>
      </c>
      <c r="G28" s="81">
        <f t="shared" si="4"/>
        <v>81.144000000000005</v>
      </c>
      <c r="H28" s="81">
        <f t="shared" si="4"/>
        <v>0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3">
        <v>81.144000000000005</v>
      </c>
      <c r="P28" s="81">
        <v>0</v>
      </c>
      <c r="Q28" s="81">
        <f t="shared" si="3"/>
        <v>81.144000000000005</v>
      </c>
      <c r="R28" s="81">
        <f t="shared" si="6"/>
        <v>0</v>
      </c>
      <c r="S28" s="83" t="s">
        <v>31</v>
      </c>
      <c r="T28" s="81" t="s">
        <v>82</v>
      </c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  <c r="IS28" s="45"/>
      <c r="IT28" s="45"/>
      <c r="IU28" s="45"/>
      <c r="IV28" s="45"/>
      <c r="IW28" s="45"/>
      <c r="IX28" s="45"/>
      <c r="IY28" s="45"/>
      <c r="IZ28" s="45"/>
      <c r="JA28" s="45"/>
      <c r="JB28" s="45"/>
      <c r="JC28" s="45"/>
      <c r="JD28" s="45"/>
      <c r="JE28" s="45"/>
      <c r="JF28" s="45"/>
      <c r="JG28" s="45"/>
      <c r="JH28" s="45"/>
      <c r="JI28" s="45"/>
      <c r="JJ28" s="45"/>
      <c r="JK28" s="45"/>
      <c r="JL28" s="45"/>
      <c r="JM28" s="45"/>
      <c r="JN28" s="45"/>
      <c r="JO28" s="45"/>
      <c r="JP28" s="45"/>
      <c r="JQ28" s="45"/>
      <c r="JR28" s="45"/>
      <c r="JS28" s="45"/>
      <c r="JT28" s="45"/>
      <c r="JU28" s="45"/>
      <c r="JV28" s="45"/>
      <c r="JW28" s="45"/>
      <c r="JX28" s="45"/>
      <c r="JY28" s="45"/>
      <c r="JZ28" s="45"/>
      <c r="KA28" s="45"/>
      <c r="KB28" s="45"/>
      <c r="KC28" s="45"/>
      <c r="KD28" s="45"/>
      <c r="KE28" s="45"/>
      <c r="KF28" s="45"/>
      <c r="KG28" s="45"/>
      <c r="KH28" s="45"/>
      <c r="KI28" s="45"/>
      <c r="KJ28" s="45"/>
      <c r="KK28" s="45"/>
      <c r="KL28" s="45"/>
      <c r="KM28" s="45"/>
      <c r="KN28" s="45"/>
      <c r="KO28" s="45"/>
      <c r="KP28" s="45"/>
      <c r="KQ28" s="45"/>
      <c r="KR28" s="45"/>
      <c r="KS28" s="45"/>
      <c r="KT28" s="45"/>
      <c r="KU28" s="45"/>
      <c r="KV28" s="45"/>
      <c r="KW28" s="45"/>
      <c r="KX28" s="45"/>
      <c r="KY28" s="45"/>
      <c r="KZ28" s="45"/>
      <c r="LA28" s="45"/>
      <c r="LB28" s="45"/>
      <c r="LC28" s="45"/>
      <c r="LD28" s="45"/>
      <c r="LE28" s="45"/>
      <c r="LF28" s="45"/>
      <c r="LG28" s="45"/>
      <c r="LH28" s="45"/>
      <c r="LI28" s="45"/>
      <c r="LJ28" s="45"/>
      <c r="LK28" s="45"/>
      <c r="LL28" s="45"/>
      <c r="LM28" s="45"/>
      <c r="LN28" s="45"/>
      <c r="LO28" s="45"/>
      <c r="LP28" s="45"/>
      <c r="LQ28" s="45"/>
      <c r="LR28" s="45"/>
      <c r="LS28" s="45"/>
      <c r="LT28" s="45"/>
      <c r="LU28" s="45"/>
      <c r="LV28" s="45"/>
      <c r="LW28" s="45"/>
      <c r="LX28" s="45"/>
      <c r="LY28" s="45"/>
      <c r="LZ28" s="45"/>
      <c r="MA28" s="45"/>
      <c r="MB28" s="45"/>
      <c r="MC28" s="45"/>
      <c r="MD28" s="45"/>
      <c r="ME28" s="45"/>
      <c r="MF28" s="45"/>
      <c r="MG28" s="45"/>
      <c r="MH28" s="45"/>
      <c r="MI28" s="45"/>
      <c r="MJ28" s="45"/>
      <c r="MK28" s="45"/>
      <c r="ML28" s="45"/>
      <c r="MM28" s="45"/>
      <c r="MN28" s="45"/>
      <c r="MO28" s="45"/>
      <c r="MP28" s="45"/>
      <c r="MQ28" s="45"/>
      <c r="MR28" s="45"/>
      <c r="MS28" s="45"/>
      <c r="MT28" s="45"/>
      <c r="MU28" s="45"/>
      <c r="MV28" s="45"/>
      <c r="MW28" s="45"/>
      <c r="MX28" s="45"/>
      <c r="MY28" s="45"/>
      <c r="MZ28" s="45"/>
      <c r="NA28" s="45"/>
      <c r="NB28" s="45"/>
      <c r="NC28" s="45"/>
      <c r="ND28" s="45"/>
      <c r="NE28" s="45"/>
      <c r="NF28" s="45"/>
      <c r="NG28" s="45"/>
      <c r="NH28" s="45"/>
      <c r="NI28" s="45"/>
      <c r="NJ28" s="45"/>
      <c r="NK28" s="45"/>
      <c r="NL28" s="45"/>
      <c r="NM28" s="45"/>
      <c r="NN28" s="45"/>
      <c r="NO28" s="45"/>
      <c r="NP28" s="45"/>
      <c r="NQ28" s="45"/>
      <c r="NR28" s="45"/>
      <c r="NS28" s="45"/>
      <c r="NT28" s="45"/>
      <c r="NU28" s="45"/>
      <c r="NV28" s="45"/>
      <c r="NW28" s="45"/>
      <c r="NX28" s="45"/>
      <c r="NY28" s="45"/>
      <c r="NZ28" s="45"/>
      <c r="OA28" s="45"/>
      <c r="OB28" s="45"/>
      <c r="OC28" s="45"/>
      <c r="OD28" s="45"/>
      <c r="OE28" s="45"/>
      <c r="OF28" s="45"/>
      <c r="OG28" s="45"/>
      <c r="OH28" s="45"/>
      <c r="OI28" s="45"/>
      <c r="OJ28" s="45"/>
      <c r="OK28" s="45"/>
      <c r="OL28" s="45"/>
      <c r="OM28" s="45"/>
      <c r="ON28" s="45"/>
      <c r="OO28" s="45"/>
      <c r="OP28" s="45"/>
      <c r="OQ28" s="45"/>
      <c r="OR28" s="45"/>
      <c r="OS28" s="45"/>
      <c r="OT28" s="45"/>
      <c r="OU28" s="45"/>
      <c r="OV28" s="45"/>
      <c r="OW28" s="45"/>
      <c r="OX28" s="45"/>
      <c r="OY28" s="45"/>
      <c r="OZ28" s="45"/>
      <c r="PA28" s="45"/>
      <c r="PB28" s="45"/>
      <c r="PC28" s="45"/>
      <c r="PD28" s="45"/>
      <c r="PE28" s="45"/>
      <c r="PF28" s="45"/>
      <c r="PG28" s="45"/>
      <c r="PH28" s="45"/>
      <c r="PI28" s="45"/>
      <c r="PJ28" s="45"/>
      <c r="PK28" s="45"/>
      <c r="PL28" s="45"/>
      <c r="PM28" s="45"/>
      <c r="PN28" s="45"/>
      <c r="PO28" s="45"/>
      <c r="PP28" s="45"/>
      <c r="PQ28" s="45"/>
      <c r="PR28" s="45"/>
      <c r="PS28" s="45"/>
      <c r="PT28" s="45"/>
      <c r="PU28" s="45"/>
      <c r="PV28" s="45"/>
      <c r="PW28" s="45"/>
      <c r="PX28" s="45"/>
      <c r="PY28" s="45"/>
      <c r="PZ28" s="45"/>
      <c r="QA28" s="45"/>
      <c r="QB28" s="45"/>
      <c r="QC28" s="45"/>
      <c r="QD28" s="45"/>
      <c r="QE28" s="45"/>
      <c r="QF28" s="45"/>
      <c r="QG28" s="45"/>
      <c r="QH28" s="45"/>
      <c r="QI28" s="45"/>
      <c r="QJ28" s="45"/>
      <c r="QK28" s="45"/>
      <c r="QL28" s="45"/>
      <c r="QM28" s="45"/>
      <c r="QN28" s="45"/>
      <c r="QO28" s="45"/>
      <c r="QP28" s="45"/>
      <c r="QQ28" s="45"/>
      <c r="QR28" s="45"/>
      <c r="QS28" s="45"/>
      <c r="QT28" s="45"/>
      <c r="QU28" s="45"/>
      <c r="QV28" s="45"/>
      <c r="QW28" s="45"/>
      <c r="QX28" s="45"/>
      <c r="QY28" s="45"/>
      <c r="QZ28" s="45"/>
      <c r="RA28" s="45"/>
      <c r="RB28" s="45"/>
      <c r="RC28" s="45"/>
      <c r="RD28" s="45"/>
      <c r="RE28" s="45"/>
      <c r="RF28" s="45"/>
      <c r="RG28" s="45"/>
      <c r="RH28" s="45"/>
      <c r="RI28" s="45"/>
      <c r="RJ28" s="45"/>
      <c r="RK28" s="45"/>
      <c r="RL28" s="45"/>
      <c r="RM28" s="45"/>
      <c r="RN28" s="45"/>
      <c r="RO28" s="45"/>
      <c r="RP28" s="45"/>
      <c r="RQ28" s="45"/>
      <c r="RR28" s="45"/>
      <c r="RS28" s="45"/>
      <c r="RT28" s="45"/>
      <c r="RU28" s="45"/>
      <c r="RV28" s="45"/>
      <c r="RW28" s="45"/>
      <c r="RX28" s="45"/>
      <c r="RY28" s="45"/>
      <c r="RZ28" s="45"/>
      <c r="SA28" s="45"/>
      <c r="SB28" s="45"/>
      <c r="SC28" s="45"/>
      <c r="SD28" s="45"/>
      <c r="SE28" s="45"/>
      <c r="SF28" s="45"/>
      <c r="SG28" s="45"/>
      <c r="SH28" s="45"/>
      <c r="SI28" s="45"/>
      <c r="SJ28" s="45"/>
      <c r="SK28" s="45"/>
      <c r="SL28" s="45"/>
      <c r="SM28" s="45"/>
      <c r="SN28" s="45"/>
      <c r="SO28" s="45"/>
      <c r="SP28" s="45"/>
      <c r="SQ28" s="45"/>
      <c r="SR28" s="45"/>
      <c r="SS28" s="45"/>
      <c r="ST28" s="45"/>
      <c r="SU28" s="45"/>
      <c r="SV28" s="45"/>
      <c r="SW28" s="45"/>
      <c r="SX28" s="45"/>
      <c r="SY28" s="45"/>
      <c r="SZ28" s="45"/>
      <c r="TA28" s="45"/>
      <c r="TB28" s="45"/>
      <c r="TC28" s="45"/>
      <c r="TD28" s="45"/>
      <c r="TE28" s="45"/>
      <c r="TF28" s="45"/>
      <c r="TG28" s="45"/>
      <c r="TH28" s="45"/>
      <c r="TI28" s="45"/>
      <c r="TJ28" s="45"/>
      <c r="TK28" s="45"/>
      <c r="TL28" s="45"/>
      <c r="TM28" s="45"/>
      <c r="TN28" s="45"/>
      <c r="TO28" s="45"/>
      <c r="TP28" s="45"/>
      <c r="TQ28" s="45"/>
      <c r="TR28" s="45"/>
      <c r="TS28" s="45"/>
      <c r="TT28" s="45"/>
      <c r="TU28" s="45"/>
      <c r="TV28" s="45"/>
      <c r="TW28" s="45"/>
      <c r="TX28" s="45"/>
      <c r="TY28" s="45"/>
      <c r="TZ28" s="45"/>
      <c r="UA28" s="45"/>
      <c r="UB28" s="45"/>
      <c r="UC28" s="45"/>
      <c r="UD28" s="45"/>
      <c r="UE28" s="45"/>
      <c r="UF28" s="45"/>
      <c r="UG28" s="45"/>
      <c r="UH28" s="45"/>
      <c r="UI28" s="45"/>
      <c r="UJ28" s="45"/>
      <c r="UK28" s="45"/>
      <c r="UL28" s="45"/>
      <c r="UM28" s="45"/>
      <c r="UN28" s="45"/>
      <c r="UO28" s="45"/>
      <c r="UP28" s="45"/>
      <c r="UQ28" s="45"/>
      <c r="UR28" s="45"/>
      <c r="US28" s="45"/>
      <c r="UT28" s="45"/>
      <c r="UU28" s="45"/>
      <c r="UV28" s="45"/>
      <c r="UW28" s="45"/>
      <c r="UX28" s="45"/>
      <c r="UY28" s="45"/>
      <c r="UZ28" s="45"/>
      <c r="VA28" s="45"/>
      <c r="VB28" s="45"/>
      <c r="VC28" s="45"/>
      <c r="VD28" s="45"/>
      <c r="VE28" s="45"/>
      <c r="VF28" s="45"/>
      <c r="VG28" s="45"/>
      <c r="VH28" s="45"/>
      <c r="VI28" s="45"/>
      <c r="VJ28" s="45"/>
      <c r="VK28" s="45"/>
      <c r="VL28" s="45"/>
      <c r="VM28" s="45"/>
      <c r="VN28" s="45"/>
      <c r="VO28" s="45"/>
      <c r="VP28" s="45"/>
      <c r="VQ28" s="45"/>
      <c r="VR28" s="45"/>
      <c r="VS28" s="45"/>
      <c r="VT28" s="45"/>
      <c r="VU28" s="45"/>
      <c r="VV28" s="45"/>
      <c r="VW28" s="45"/>
      <c r="VX28" s="45"/>
      <c r="VY28" s="45"/>
      <c r="VZ28" s="45"/>
      <c r="WA28" s="45"/>
      <c r="WB28" s="45"/>
      <c r="WC28" s="45"/>
      <c r="WD28" s="45"/>
      <c r="WE28" s="45"/>
      <c r="WF28" s="45"/>
      <c r="WG28" s="45"/>
      <c r="WH28" s="45"/>
      <c r="WI28" s="45"/>
      <c r="WJ28" s="45"/>
      <c r="WK28" s="45"/>
      <c r="WL28" s="45"/>
      <c r="WM28" s="45"/>
      <c r="WN28" s="45"/>
      <c r="WO28" s="45"/>
      <c r="WP28" s="45"/>
      <c r="WQ28" s="45"/>
      <c r="WR28" s="45"/>
      <c r="WS28" s="45"/>
      <c r="WT28" s="45"/>
      <c r="WU28" s="45"/>
      <c r="WV28" s="45"/>
      <c r="WW28" s="45"/>
      <c r="WX28" s="45"/>
      <c r="WY28" s="45"/>
      <c r="WZ28" s="45"/>
      <c r="XA28" s="45"/>
      <c r="XB28" s="45"/>
      <c r="XC28" s="45"/>
      <c r="XD28" s="45"/>
      <c r="XE28" s="45"/>
      <c r="XF28" s="45"/>
      <c r="XG28" s="45"/>
      <c r="XH28" s="45"/>
      <c r="XI28" s="45"/>
      <c r="XJ28" s="45"/>
      <c r="XK28" s="45"/>
      <c r="XL28" s="45"/>
      <c r="XM28" s="45"/>
      <c r="XN28" s="45"/>
      <c r="XO28" s="45"/>
      <c r="XP28" s="45"/>
      <c r="XQ28" s="45"/>
      <c r="XR28" s="45"/>
      <c r="XS28" s="45"/>
      <c r="XT28" s="45"/>
      <c r="XU28" s="45"/>
      <c r="XV28" s="45"/>
      <c r="XW28" s="45"/>
      <c r="XX28" s="45"/>
      <c r="XY28" s="45"/>
      <c r="XZ28" s="45"/>
      <c r="YA28" s="45"/>
      <c r="YB28" s="45"/>
      <c r="YC28" s="45"/>
      <c r="YD28" s="45"/>
      <c r="YE28" s="45"/>
      <c r="YF28" s="45"/>
      <c r="YG28" s="45"/>
      <c r="YH28" s="45"/>
      <c r="YI28" s="45"/>
      <c r="YJ28" s="45"/>
      <c r="YK28" s="45"/>
      <c r="YL28" s="45"/>
      <c r="YM28" s="45"/>
      <c r="YN28" s="45"/>
      <c r="YO28" s="45"/>
      <c r="YP28" s="45"/>
      <c r="YQ28" s="45"/>
      <c r="YR28" s="45"/>
      <c r="YS28" s="45"/>
      <c r="YT28" s="45"/>
      <c r="YU28" s="45"/>
      <c r="YV28" s="45"/>
      <c r="YW28" s="45"/>
      <c r="YX28" s="45"/>
      <c r="YY28" s="45"/>
      <c r="YZ28" s="45"/>
      <c r="ZA28" s="45"/>
      <c r="ZB28" s="45"/>
      <c r="ZC28" s="45"/>
      <c r="ZD28" s="45"/>
      <c r="ZE28" s="45"/>
      <c r="ZF28" s="45"/>
      <c r="ZG28" s="45"/>
      <c r="ZH28" s="45"/>
      <c r="ZI28" s="45"/>
      <c r="ZJ28" s="45"/>
      <c r="ZK28" s="45"/>
      <c r="ZL28" s="45"/>
      <c r="ZM28" s="45"/>
      <c r="ZN28" s="45"/>
      <c r="ZO28" s="45"/>
      <c r="ZP28" s="45"/>
      <c r="ZQ28" s="45"/>
      <c r="ZR28" s="45"/>
      <c r="ZS28" s="45"/>
      <c r="ZT28" s="45"/>
      <c r="ZU28" s="45"/>
      <c r="ZV28" s="45"/>
      <c r="ZW28" s="45"/>
      <c r="ZX28" s="45"/>
      <c r="ZY28" s="45"/>
      <c r="ZZ28" s="45"/>
      <c r="AAA28" s="45"/>
      <c r="AAB28" s="45"/>
      <c r="AAC28" s="45"/>
      <c r="AAD28" s="45"/>
      <c r="AAE28" s="45"/>
      <c r="AAF28" s="45"/>
      <c r="AAG28" s="45"/>
      <c r="AAH28" s="45"/>
      <c r="AAI28" s="45"/>
      <c r="AAJ28" s="45"/>
      <c r="AAK28" s="45"/>
      <c r="AAL28" s="45"/>
      <c r="AAM28" s="45"/>
      <c r="AAN28" s="45"/>
      <c r="AAO28" s="45"/>
      <c r="AAP28" s="45"/>
      <c r="AAQ28" s="45"/>
      <c r="AAR28" s="45"/>
      <c r="AAS28" s="45"/>
      <c r="AAT28" s="45"/>
      <c r="AAU28" s="45"/>
      <c r="AAV28" s="45"/>
      <c r="AAW28" s="45"/>
      <c r="AAX28" s="45"/>
      <c r="AAY28" s="45"/>
      <c r="AAZ28" s="45"/>
      <c r="ABA28" s="45"/>
      <c r="ABB28" s="45"/>
      <c r="ABC28" s="45"/>
      <c r="ABD28" s="45"/>
      <c r="ABE28" s="45"/>
      <c r="ABF28" s="45"/>
      <c r="ABG28" s="45"/>
      <c r="ABH28" s="45"/>
      <c r="ABI28" s="45"/>
      <c r="ABJ28" s="45"/>
      <c r="ABK28" s="45"/>
      <c r="ABL28" s="45"/>
      <c r="ABM28" s="45"/>
      <c r="ABN28" s="45"/>
      <c r="ABO28" s="45"/>
      <c r="ABP28" s="45"/>
      <c r="ABQ28" s="45"/>
      <c r="ABR28" s="45"/>
      <c r="ABS28" s="45"/>
      <c r="ABT28" s="45"/>
      <c r="ABU28" s="45"/>
      <c r="ABV28" s="45"/>
      <c r="ABW28" s="45"/>
      <c r="ABX28" s="45"/>
      <c r="ABY28" s="45"/>
      <c r="ABZ28" s="45"/>
      <c r="ACA28" s="45"/>
      <c r="ACB28" s="45"/>
      <c r="ACC28" s="45"/>
      <c r="ACD28" s="45"/>
      <c r="ACE28" s="45"/>
      <c r="ACF28" s="45"/>
      <c r="ACG28" s="45"/>
      <c r="ACH28" s="45"/>
      <c r="ACI28" s="45"/>
      <c r="ACJ28" s="45"/>
      <c r="ACK28" s="45"/>
      <c r="ACL28" s="45"/>
      <c r="ACM28" s="45"/>
      <c r="ACN28" s="45"/>
      <c r="ACO28" s="45"/>
      <c r="ACP28" s="45"/>
      <c r="ACQ28" s="45"/>
      <c r="ACR28" s="45"/>
      <c r="ACS28" s="45"/>
      <c r="ACT28" s="45"/>
      <c r="ACU28" s="45"/>
      <c r="ACV28" s="45"/>
      <c r="ACW28" s="45"/>
      <c r="ACX28" s="45"/>
      <c r="ACY28" s="45"/>
      <c r="ACZ28" s="45"/>
      <c r="ADA28" s="45"/>
      <c r="ADB28" s="45"/>
      <c r="ADC28" s="45"/>
      <c r="ADD28" s="45"/>
      <c r="ADE28" s="45"/>
      <c r="ADF28" s="45"/>
      <c r="ADG28" s="45"/>
      <c r="ADH28" s="45"/>
      <c r="ADI28" s="45"/>
      <c r="ADJ28" s="45"/>
      <c r="ADK28" s="45"/>
      <c r="ADL28" s="45"/>
      <c r="ADM28" s="45"/>
      <c r="ADN28" s="45"/>
      <c r="ADO28" s="45"/>
      <c r="ADP28" s="45"/>
      <c r="ADQ28" s="45"/>
      <c r="ADR28" s="45"/>
      <c r="ADS28" s="45"/>
      <c r="ADT28" s="45"/>
      <c r="ADU28" s="45"/>
      <c r="ADV28" s="45"/>
      <c r="ADW28" s="45"/>
      <c r="ADX28" s="45"/>
      <c r="ADY28" s="45"/>
      <c r="ADZ28" s="45"/>
      <c r="AEA28" s="45"/>
      <c r="AEB28" s="45"/>
      <c r="AEC28" s="45"/>
      <c r="AED28" s="45"/>
      <c r="AEE28" s="45"/>
      <c r="AEF28" s="45"/>
      <c r="AEG28" s="45"/>
      <c r="AEH28" s="45"/>
      <c r="AEI28" s="45"/>
      <c r="AEJ28" s="45"/>
      <c r="AEK28" s="45"/>
      <c r="AEL28" s="45"/>
      <c r="AEM28" s="45"/>
      <c r="AEN28" s="45"/>
      <c r="AEO28" s="45"/>
      <c r="AEP28" s="45"/>
      <c r="AEQ28" s="45"/>
      <c r="AER28" s="45"/>
      <c r="AES28" s="45"/>
      <c r="AET28" s="45"/>
      <c r="AEU28" s="45"/>
      <c r="AEV28" s="45"/>
      <c r="AEW28" s="45"/>
      <c r="AEX28" s="45"/>
      <c r="AEY28" s="45"/>
      <c r="AEZ28" s="45"/>
      <c r="AFA28" s="45"/>
      <c r="AFB28" s="45"/>
      <c r="AFC28" s="45"/>
      <c r="AFD28" s="45"/>
      <c r="AFE28" s="45"/>
      <c r="AFF28" s="45"/>
      <c r="AFG28" s="45"/>
      <c r="AFH28" s="45"/>
      <c r="AFI28" s="45"/>
      <c r="AFJ28" s="45"/>
      <c r="AFK28" s="45"/>
      <c r="AFL28" s="45"/>
      <c r="AFM28" s="45"/>
      <c r="AFN28" s="45"/>
      <c r="AFO28" s="45"/>
      <c r="AFP28" s="45"/>
      <c r="AFQ28" s="45"/>
      <c r="AFR28" s="45"/>
      <c r="AFS28" s="45"/>
      <c r="AFT28" s="45"/>
      <c r="AFU28" s="45"/>
      <c r="AFV28" s="45"/>
      <c r="AFW28" s="45"/>
      <c r="AFX28" s="45"/>
      <c r="AFY28" s="45"/>
      <c r="AFZ28" s="45"/>
      <c r="AGA28" s="45"/>
      <c r="AGB28" s="45"/>
      <c r="AGC28" s="45"/>
      <c r="AGD28" s="45"/>
      <c r="AGE28" s="45"/>
      <c r="AGF28" s="45"/>
      <c r="AGG28" s="45"/>
      <c r="AGH28" s="45"/>
      <c r="AGI28" s="45"/>
      <c r="AGJ28" s="45"/>
      <c r="AGK28" s="45"/>
      <c r="AGL28" s="45"/>
      <c r="AGM28" s="45"/>
      <c r="AGN28" s="45"/>
      <c r="AGO28" s="45"/>
      <c r="AGP28" s="45"/>
      <c r="AGQ28" s="45"/>
      <c r="AGR28" s="45"/>
      <c r="AGS28" s="45"/>
      <c r="AGT28" s="45"/>
      <c r="AGU28" s="45"/>
      <c r="AGV28" s="45"/>
      <c r="AGW28" s="45"/>
      <c r="AGX28" s="45"/>
      <c r="AGY28" s="45"/>
      <c r="AGZ28" s="45"/>
      <c r="AHA28" s="45"/>
      <c r="AHB28" s="45"/>
      <c r="AHC28" s="45"/>
      <c r="AHD28" s="45"/>
      <c r="AHE28" s="45"/>
      <c r="AHF28" s="45"/>
      <c r="AHG28" s="45"/>
      <c r="AHH28" s="45"/>
      <c r="AHI28" s="45"/>
      <c r="AHJ28" s="45"/>
      <c r="AHK28" s="45"/>
      <c r="AHL28" s="45"/>
      <c r="AHM28" s="45"/>
      <c r="AHN28" s="45"/>
      <c r="AHO28" s="45"/>
      <c r="AHP28" s="45"/>
      <c r="AHQ28" s="45"/>
      <c r="AHR28" s="45"/>
      <c r="AHS28" s="45"/>
      <c r="AHT28" s="45"/>
      <c r="AHU28" s="45"/>
      <c r="AHV28" s="45"/>
      <c r="AHW28" s="45"/>
      <c r="AHX28" s="45"/>
      <c r="AHY28" s="45"/>
      <c r="AHZ28" s="45"/>
      <c r="AIA28" s="45"/>
      <c r="AIB28" s="45"/>
      <c r="AIC28" s="45"/>
      <c r="AID28" s="45"/>
      <c r="AIE28" s="45"/>
      <c r="AIF28" s="45"/>
      <c r="AIG28" s="45"/>
      <c r="AIH28" s="45"/>
      <c r="AII28" s="45"/>
      <c r="AIJ28" s="45"/>
      <c r="AIK28" s="45"/>
      <c r="AIL28" s="45"/>
      <c r="AIM28" s="45"/>
      <c r="AIN28" s="45"/>
      <c r="AIO28" s="45"/>
      <c r="AIP28" s="45"/>
      <c r="AIQ28" s="45"/>
      <c r="AIR28" s="45"/>
      <c r="AIS28" s="45"/>
      <c r="AIT28" s="45"/>
      <c r="AIU28" s="45"/>
      <c r="AIV28" s="45"/>
      <c r="AIW28" s="45"/>
      <c r="AIX28" s="45"/>
      <c r="AIY28" s="45"/>
      <c r="AIZ28" s="45"/>
      <c r="AJA28" s="45"/>
      <c r="AJB28" s="45"/>
      <c r="AJC28" s="45"/>
      <c r="AJD28" s="45"/>
      <c r="AJE28" s="45"/>
      <c r="AJF28" s="45"/>
      <c r="AJG28" s="45"/>
      <c r="AJH28" s="45"/>
      <c r="AJI28" s="45"/>
      <c r="AJJ28" s="45"/>
      <c r="AJK28" s="45"/>
      <c r="AJL28" s="45"/>
      <c r="AJM28" s="45"/>
      <c r="AJN28" s="45"/>
      <c r="AJO28" s="45"/>
      <c r="AJP28" s="45"/>
      <c r="AJQ28" s="45"/>
      <c r="AJR28" s="45"/>
      <c r="AJS28" s="45"/>
      <c r="AJT28" s="45"/>
      <c r="AJU28" s="45"/>
      <c r="AJV28" s="45"/>
      <c r="AJW28" s="45"/>
      <c r="AJX28" s="45"/>
      <c r="AJY28" s="45"/>
      <c r="AJZ28" s="45"/>
      <c r="AKA28" s="45"/>
      <c r="AKB28" s="45"/>
      <c r="AKC28" s="45"/>
      <c r="AKD28" s="45"/>
      <c r="AKE28" s="45"/>
      <c r="AKF28" s="45"/>
      <c r="AKG28" s="45"/>
      <c r="AKH28" s="45"/>
      <c r="AKI28" s="45"/>
      <c r="AKJ28" s="45"/>
      <c r="AKK28" s="45"/>
      <c r="AKL28" s="45"/>
      <c r="AKM28" s="45"/>
      <c r="AKN28" s="45"/>
      <c r="AKO28" s="45"/>
      <c r="AKP28" s="45"/>
      <c r="AKQ28" s="45"/>
      <c r="AKR28" s="45"/>
      <c r="AKS28" s="45"/>
      <c r="AKT28" s="45"/>
      <c r="AKU28" s="45"/>
      <c r="AKV28" s="45"/>
      <c r="AKW28" s="45"/>
      <c r="AKX28" s="45"/>
      <c r="AKY28" s="45"/>
      <c r="AKZ28" s="45"/>
      <c r="ALA28" s="45"/>
      <c r="ALB28" s="45"/>
      <c r="ALC28" s="45"/>
      <c r="ALD28" s="45"/>
      <c r="ALE28" s="45"/>
      <c r="ALF28" s="45"/>
      <c r="ALG28" s="45"/>
      <c r="ALH28" s="45"/>
      <c r="ALI28" s="45"/>
      <c r="ALJ28" s="45"/>
      <c r="ALK28" s="45"/>
      <c r="ALL28" s="45"/>
      <c r="ALM28" s="45"/>
      <c r="ALN28" s="45"/>
      <c r="ALO28" s="45"/>
      <c r="ALP28" s="45"/>
      <c r="ALQ28" s="45"/>
      <c r="ALR28" s="45"/>
      <c r="ALS28" s="45"/>
      <c r="ALT28" s="45"/>
      <c r="ALU28" s="45"/>
      <c r="ALV28" s="45"/>
      <c r="ALW28" s="45"/>
      <c r="ALX28" s="45"/>
      <c r="ALY28" s="45"/>
      <c r="ALZ28" s="45"/>
      <c r="AMA28" s="45"/>
      <c r="AMB28" s="45"/>
      <c r="AMC28" s="7"/>
    </row>
    <row r="29" spans="1:1017" s="17" customFormat="1" ht="76.5" x14ac:dyDescent="0.2">
      <c r="A29" s="9" t="s">
        <v>52</v>
      </c>
      <c r="B29" s="60" t="s">
        <v>53</v>
      </c>
      <c r="C29" s="10" t="s">
        <v>30</v>
      </c>
      <c r="D29" s="86">
        <f t="shared" si="0"/>
        <v>0</v>
      </c>
      <c r="E29" s="81">
        <v>0</v>
      </c>
      <c r="F29" s="81">
        <f t="shared" si="1"/>
        <v>0</v>
      </c>
      <c r="G29" s="81">
        <f t="shared" si="4"/>
        <v>0</v>
      </c>
      <c r="H29" s="81">
        <f t="shared" si="4"/>
        <v>0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3">
        <v>0</v>
      </c>
      <c r="P29" s="81">
        <v>0</v>
      </c>
      <c r="Q29" s="81">
        <f t="shared" si="3"/>
        <v>0</v>
      </c>
      <c r="R29" s="81">
        <f t="shared" si="6"/>
        <v>0</v>
      </c>
      <c r="S29" s="83" t="s">
        <v>31</v>
      </c>
      <c r="T29" s="81" t="s">
        <v>82</v>
      </c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  <c r="IS29" s="45"/>
      <c r="IT29" s="45"/>
      <c r="IU29" s="45"/>
      <c r="IV29" s="45"/>
      <c r="IW29" s="45"/>
      <c r="IX29" s="45"/>
      <c r="IY29" s="45"/>
      <c r="IZ29" s="45"/>
      <c r="JA29" s="45"/>
      <c r="JB29" s="45"/>
      <c r="JC29" s="45"/>
      <c r="JD29" s="45"/>
      <c r="JE29" s="45"/>
      <c r="JF29" s="45"/>
      <c r="JG29" s="45"/>
      <c r="JH29" s="45"/>
      <c r="JI29" s="45"/>
      <c r="JJ29" s="45"/>
      <c r="JK29" s="45"/>
      <c r="JL29" s="45"/>
      <c r="JM29" s="45"/>
      <c r="JN29" s="45"/>
      <c r="JO29" s="45"/>
      <c r="JP29" s="45"/>
      <c r="JQ29" s="45"/>
      <c r="JR29" s="45"/>
      <c r="JS29" s="45"/>
      <c r="JT29" s="45"/>
      <c r="JU29" s="45"/>
      <c r="JV29" s="45"/>
      <c r="JW29" s="45"/>
      <c r="JX29" s="45"/>
      <c r="JY29" s="45"/>
      <c r="JZ29" s="45"/>
      <c r="KA29" s="45"/>
      <c r="KB29" s="45"/>
      <c r="KC29" s="45"/>
      <c r="KD29" s="45"/>
      <c r="KE29" s="45"/>
      <c r="KF29" s="45"/>
      <c r="KG29" s="45"/>
      <c r="KH29" s="45"/>
      <c r="KI29" s="45"/>
      <c r="KJ29" s="45"/>
      <c r="KK29" s="45"/>
      <c r="KL29" s="45"/>
      <c r="KM29" s="45"/>
      <c r="KN29" s="45"/>
      <c r="KO29" s="45"/>
      <c r="KP29" s="45"/>
      <c r="KQ29" s="45"/>
      <c r="KR29" s="45"/>
      <c r="KS29" s="45"/>
      <c r="KT29" s="45"/>
      <c r="KU29" s="45"/>
      <c r="KV29" s="45"/>
      <c r="KW29" s="45"/>
      <c r="KX29" s="45"/>
      <c r="KY29" s="45"/>
      <c r="KZ29" s="45"/>
      <c r="LA29" s="45"/>
      <c r="LB29" s="45"/>
      <c r="LC29" s="45"/>
      <c r="LD29" s="45"/>
      <c r="LE29" s="45"/>
      <c r="LF29" s="45"/>
      <c r="LG29" s="45"/>
      <c r="LH29" s="45"/>
      <c r="LI29" s="45"/>
      <c r="LJ29" s="45"/>
      <c r="LK29" s="45"/>
      <c r="LL29" s="45"/>
      <c r="LM29" s="45"/>
      <c r="LN29" s="45"/>
      <c r="LO29" s="45"/>
      <c r="LP29" s="45"/>
      <c r="LQ29" s="45"/>
      <c r="LR29" s="45"/>
      <c r="LS29" s="45"/>
      <c r="LT29" s="45"/>
      <c r="LU29" s="45"/>
      <c r="LV29" s="45"/>
      <c r="LW29" s="45"/>
      <c r="LX29" s="45"/>
      <c r="LY29" s="45"/>
      <c r="LZ29" s="45"/>
      <c r="MA29" s="45"/>
      <c r="MB29" s="45"/>
      <c r="MC29" s="45"/>
      <c r="MD29" s="45"/>
      <c r="ME29" s="45"/>
      <c r="MF29" s="45"/>
      <c r="MG29" s="45"/>
      <c r="MH29" s="45"/>
      <c r="MI29" s="45"/>
      <c r="MJ29" s="45"/>
      <c r="MK29" s="45"/>
      <c r="ML29" s="45"/>
      <c r="MM29" s="45"/>
      <c r="MN29" s="45"/>
      <c r="MO29" s="45"/>
      <c r="MP29" s="45"/>
      <c r="MQ29" s="45"/>
      <c r="MR29" s="45"/>
      <c r="MS29" s="45"/>
      <c r="MT29" s="45"/>
      <c r="MU29" s="45"/>
      <c r="MV29" s="45"/>
      <c r="MW29" s="45"/>
      <c r="MX29" s="45"/>
      <c r="MY29" s="45"/>
      <c r="MZ29" s="45"/>
      <c r="NA29" s="45"/>
      <c r="NB29" s="45"/>
      <c r="NC29" s="45"/>
      <c r="ND29" s="45"/>
      <c r="NE29" s="45"/>
      <c r="NF29" s="45"/>
      <c r="NG29" s="45"/>
      <c r="NH29" s="45"/>
      <c r="NI29" s="45"/>
      <c r="NJ29" s="45"/>
      <c r="NK29" s="45"/>
      <c r="NL29" s="45"/>
      <c r="NM29" s="45"/>
      <c r="NN29" s="45"/>
      <c r="NO29" s="45"/>
      <c r="NP29" s="45"/>
      <c r="NQ29" s="45"/>
      <c r="NR29" s="45"/>
      <c r="NS29" s="45"/>
      <c r="NT29" s="45"/>
      <c r="NU29" s="45"/>
      <c r="NV29" s="45"/>
      <c r="NW29" s="45"/>
      <c r="NX29" s="45"/>
      <c r="NY29" s="45"/>
      <c r="NZ29" s="45"/>
      <c r="OA29" s="45"/>
      <c r="OB29" s="45"/>
      <c r="OC29" s="45"/>
      <c r="OD29" s="45"/>
      <c r="OE29" s="45"/>
      <c r="OF29" s="45"/>
      <c r="OG29" s="45"/>
      <c r="OH29" s="45"/>
      <c r="OI29" s="45"/>
      <c r="OJ29" s="45"/>
      <c r="OK29" s="45"/>
      <c r="OL29" s="45"/>
      <c r="OM29" s="45"/>
      <c r="ON29" s="45"/>
      <c r="OO29" s="45"/>
      <c r="OP29" s="45"/>
      <c r="OQ29" s="45"/>
      <c r="OR29" s="45"/>
      <c r="OS29" s="45"/>
      <c r="OT29" s="45"/>
      <c r="OU29" s="45"/>
      <c r="OV29" s="45"/>
      <c r="OW29" s="45"/>
      <c r="OX29" s="45"/>
      <c r="OY29" s="45"/>
      <c r="OZ29" s="45"/>
      <c r="PA29" s="45"/>
      <c r="PB29" s="45"/>
      <c r="PC29" s="45"/>
      <c r="PD29" s="45"/>
      <c r="PE29" s="45"/>
      <c r="PF29" s="45"/>
      <c r="PG29" s="45"/>
      <c r="PH29" s="45"/>
      <c r="PI29" s="45"/>
      <c r="PJ29" s="45"/>
      <c r="PK29" s="45"/>
      <c r="PL29" s="45"/>
      <c r="PM29" s="45"/>
      <c r="PN29" s="45"/>
      <c r="PO29" s="45"/>
      <c r="PP29" s="45"/>
      <c r="PQ29" s="45"/>
      <c r="PR29" s="45"/>
      <c r="PS29" s="45"/>
      <c r="PT29" s="45"/>
      <c r="PU29" s="45"/>
      <c r="PV29" s="45"/>
      <c r="PW29" s="45"/>
      <c r="PX29" s="45"/>
      <c r="PY29" s="45"/>
      <c r="PZ29" s="45"/>
      <c r="QA29" s="45"/>
      <c r="QB29" s="45"/>
      <c r="QC29" s="45"/>
      <c r="QD29" s="45"/>
      <c r="QE29" s="45"/>
      <c r="QF29" s="45"/>
      <c r="QG29" s="45"/>
      <c r="QH29" s="45"/>
      <c r="QI29" s="45"/>
      <c r="QJ29" s="45"/>
      <c r="QK29" s="45"/>
      <c r="QL29" s="45"/>
      <c r="QM29" s="45"/>
      <c r="QN29" s="45"/>
      <c r="QO29" s="45"/>
      <c r="QP29" s="45"/>
      <c r="QQ29" s="45"/>
      <c r="QR29" s="45"/>
      <c r="QS29" s="45"/>
      <c r="QT29" s="45"/>
      <c r="QU29" s="45"/>
      <c r="QV29" s="45"/>
      <c r="QW29" s="45"/>
      <c r="QX29" s="45"/>
      <c r="QY29" s="45"/>
      <c r="QZ29" s="45"/>
      <c r="RA29" s="45"/>
      <c r="RB29" s="45"/>
      <c r="RC29" s="45"/>
      <c r="RD29" s="45"/>
      <c r="RE29" s="45"/>
      <c r="RF29" s="45"/>
      <c r="RG29" s="45"/>
      <c r="RH29" s="45"/>
      <c r="RI29" s="45"/>
      <c r="RJ29" s="45"/>
      <c r="RK29" s="45"/>
      <c r="RL29" s="45"/>
      <c r="RM29" s="45"/>
      <c r="RN29" s="45"/>
      <c r="RO29" s="45"/>
      <c r="RP29" s="45"/>
      <c r="RQ29" s="45"/>
      <c r="RR29" s="45"/>
      <c r="RS29" s="45"/>
      <c r="RT29" s="45"/>
      <c r="RU29" s="45"/>
      <c r="RV29" s="45"/>
      <c r="RW29" s="45"/>
      <c r="RX29" s="45"/>
      <c r="RY29" s="45"/>
      <c r="RZ29" s="45"/>
      <c r="SA29" s="45"/>
      <c r="SB29" s="45"/>
      <c r="SC29" s="45"/>
      <c r="SD29" s="45"/>
      <c r="SE29" s="45"/>
      <c r="SF29" s="45"/>
      <c r="SG29" s="45"/>
      <c r="SH29" s="45"/>
      <c r="SI29" s="45"/>
      <c r="SJ29" s="45"/>
      <c r="SK29" s="45"/>
      <c r="SL29" s="45"/>
      <c r="SM29" s="45"/>
      <c r="SN29" s="45"/>
      <c r="SO29" s="45"/>
      <c r="SP29" s="45"/>
      <c r="SQ29" s="45"/>
      <c r="SR29" s="45"/>
      <c r="SS29" s="45"/>
      <c r="ST29" s="45"/>
      <c r="SU29" s="45"/>
      <c r="SV29" s="45"/>
      <c r="SW29" s="45"/>
      <c r="SX29" s="45"/>
      <c r="SY29" s="45"/>
      <c r="SZ29" s="45"/>
      <c r="TA29" s="45"/>
      <c r="TB29" s="45"/>
      <c r="TC29" s="45"/>
      <c r="TD29" s="45"/>
      <c r="TE29" s="45"/>
      <c r="TF29" s="45"/>
      <c r="TG29" s="45"/>
      <c r="TH29" s="45"/>
      <c r="TI29" s="45"/>
      <c r="TJ29" s="45"/>
      <c r="TK29" s="45"/>
      <c r="TL29" s="45"/>
      <c r="TM29" s="45"/>
      <c r="TN29" s="45"/>
      <c r="TO29" s="45"/>
      <c r="TP29" s="45"/>
      <c r="TQ29" s="45"/>
      <c r="TR29" s="45"/>
      <c r="TS29" s="45"/>
      <c r="TT29" s="45"/>
      <c r="TU29" s="45"/>
      <c r="TV29" s="45"/>
      <c r="TW29" s="45"/>
      <c r="TX29" s="45"/>
      <c r="TY29" s="45"/>
      <c r="TZ29" s="45"/>
      <c r="UA29" s="45"/>
      <c r="UB29" s="45"/>
      <c r="UC29" s="45"/>
      <c r="UD29" s="45"/>
      <c r="UE29" s="45"/>
      <c r="UF29" s="45"/>
      <c r="UG29" s="45"/>
      <c r="UH29" s="45"/>
      <c r="UI29" s="45"/>
      <c r="UJ29" s="45"/>
      <c r="UK29" s="45"/>
      <c r="UL29" s="45"/>
      <c r="UM29" s="45"/>
      <c r="UN29" s="45"/>
      <c r="UO29" s="45"/>
      <c r="UP29" s="45"/>
      <c r="UQ29" s="45"/>
      <c r="UR29" s="45"/>
      <c r="US29" s="45"/>
      <c r="UT29" s="45"/>
      <c r="UU29" s="45"/>
      <c r="UV29" s="45"/>
      <c r="UW29" s="45"/>
      <c r="UX29" s="45"/>
      <c r="UY29" s="45"/>
      <c r="UZ29" s="45"/>
      <c r="VA29" s="45"/>
      <c r="VB29" s="45"/>
      <c r="VC29" s="45"/>
      <c r="VD29" s="45"/>
      <c r="VE29" s="45"/>
      <c r="VF29" s="45"/>
      <c r="VG29" s="45"/>
      <c r="VH29" s="45"/>
      <c r="VI29" s="45"/>
      <c r="VJ29" s="45"/>
      <c r="VK29" s="45"/>
      <c r="VL29" s="45"/>
      <c r="VM29" s="45"/>
      <c r="VN29" s="45"/>
      <c r="VO29" s="45"/>
      <c r="VP29" s="45"/>
      <c r="VQ29" s="45"/>
      <c r="VR29" s="45"/>
      <c r="VS29" s="45"/>
      <c r="VT29" s="45"/>
      <c r="VU29" s="45"/>
      <c r="VV29" s="45"/>
      <c r="VW29" s="45"/>
      <c r="VX29" s="45"/>
      <c r="VY29" s="45"/>
      <c r="VZ29" s="45"/>
      <c r="WA29" s="45"/>
      <c r="WB29" s="45"/>
      <c r="WC29" s="45"/>
      <c r="WD29" s="45"/>
      <c r="WE29" s="45"/>
      <c r="WF29" s="45"/>
      <c r="WG29" s="45"/>
      <c r="WH29" s="45"/>
      <c r="WI29" s="45"/>
      <c r="WJ29" s="45"/>
      <c r="WK29" s="45"/>
      <c r="WL29" s="45"/>
      <c r="WM29" s="45"/>
      <c r="WN29" s="45"/>
      <c r="WO29" s="45"/>
      <c r="WP29" s="45"/>
      <c r="WQ29" s="45"/>
      <c r="WR29" s="45"/>
      <c r="WS29" s="45"/>
      <c r="WT29" s="45"/>
      <c r="WU29" s="45"/>
      <c r="WV29" s="45"/>
      <c r="WW29" s="45"/>
      <c r="WX29" s="45"/>
      <c r="WY29" s="45"/>
      <c r="WZ29" s="45"/>
      <c r="XA29" s="45"/>
      <c r="XB29" s="45"/>
      <c r="XC29" s="45"/>
      <c r="XD29" s="45"/>
      <c r="XE29" s="45"/>
      <c r="XF29" s="45"/>
      <c r="XG29" s="45"/>
      <c r="XH29" s="45"/>
      <c r="XI29" s="45"/>
      <c r="XJ29" s="45"/>
      <c r="XK29" s="45"/>
      <c r="XL29" s="45"/>
      <c r="XM29" s="45"/>
      <c r="XN29" s="45"/>
      <c r="XO29" s="45"/>
      <c r="XP29" s="45"/>
      <c r="XQ29" s="45"/>
      <c r="XR29" s="45"/>
      <c r="XS29" s="45"/>
      <c r="XT29" s="45"/>
      <c r="XU29" s="45"/>
      <c r="XV29" s="45"/>
      <c r="XW29" s="45"/>
      <c r="XX29" s="45"/>
      <c r="XY29" s="45"/>
      <c r="XZ29" s="45"/>
      <c r="YA29" s="45"/>
      <c r="YB29" s="45"/>
      <c r="YC29" s="45"/>
      <c r="YD29" s="45"/>
      <c r="YE29" s="45"/>
      <c r="YF29" s="45"/>
      <c r="YG29" s="45"/>
      <c r="YH29" s="45"/>
      <c r="YI29" s="45"/>
      <c r="YJ29" s="45"/>
      <c r="YK29" s="45"/>
      <c r="YL29" s="45"/>
      <c r="YM29" s="45"/>
      <c r="YN29" s="45"/>
      <c r="YO29" s="45"/>
      <c r="YP29" s="45"/>
      <c r="YQ29" s="45"/>
      <c r="YR29" s="45"/>
      <c r="YS29" s="45"/>
      <c r="YT29" s="45"/>
      <c r="YU29" s="45"/>
      <c r="YV29" s="45"/>
      <c r="YW29" s="45"/>
      <c r="YX29" s="45"/>
      <c r="YY29" s="45"/>
      <c r="YZ29" s="45"/>
      <c r="ZA29" s="45"/>
      <c r="ZB29" s="45"/>
      <c r="ZC29" s="45"/>
      <c r="ZD29" s="45"/>
      <c r="ZE29" s="45"/>
      <c r="ZF29" s="45"/>
      <c r="ZG29" s="45"/>
      <c r="ZH29" s="45"/>
      <c r="ZI29" s="45"/>
      <c r="ZJ29" s="45"/>
      <c r="ZK29" s="45"/>
      <c r="ZL29" s="45"/>
      <c r="ZM29" s="45"/>
      <c r="ZN29" s="45"/>
      <c r="ZO29" s="45"/>
      <c r="ZP29" s="45"/>
      <c r="ZQ29" s="45"/>
      <c r="ZR29" s="45"/>
      <c r="ZS29" s="45"/>
      <c r="ZT29" s="45"/>
      <c r="ZU29" s="45"/>
      <c r="ZV29" s="45"/>
      <c r="ZW29" s="45"/>
      <c r="ZX29" s="45"/>
      <c r="ZY29" s="45"/>
      <c r="ZZ29" s="45"/>
      <c r="AAA29" s="45"/>
      <c r="AAB29" s="45"/>
      <c r="AAC29" s="45"/>
      <c r="AAD29" s="45"/>
      <c r="AAE29" s="45"/>
      <c r="AAF29" s="45"/>
      <c r="AAG29" s="45"/>
      <c r="AAH29" s="45"/>
      <c r="AAI29" s="45"/>
      <c r="AAJ29" s="45"/>
      <c r="AAK29" s="45"/>
      <c r="AAL29" s="45"/>
      <c r="AAM29" s="45"/>
      <c r="AAN29" s="45"/>
      <c r="AAO29" s="45"/>
      <c r="AAP29" s="45"/>
      <c r="AAQ29" s="45"/>
      <c r="AAR29" s="45"/>
      <c r="AAS29" s="45"/>
      <c r="AAT29" s="45"/>
      <c r="AAU29" s="45"/>
      <c r="AAV29" s="45"/>
      <c r="AAW29" s="45"/>
      <c r="AAX29" s="45"/>
      <c r="AAY29" s="45"/>
      <c r="AAZ29" s="45"/>
      <c r="ABA29" s="45"/>
      <c r="ABB29" s="45"/>
      <c r="ABC29" s="45"/>
      <c r="ABD29" s="45"/>
      <c r="ABE29" s="45"/>
      <c r="ABF29" s="45"/>
      <c r="ABG29" s="45"/>
      <c r="ABH29" s="45"/>
      <c r="ABI29" s="45"/>
      <c r="ABJ29" s="45"/>
      <c r="ABK29" s="45"/>
      <c r="ABL29" s="45"/>
      <c r="ABM29" s="45"/>
      <c r="ABN29" s="45"/>
      <c r="ABO29" s="45"/>
      <c r="ABP29" s="45"/>
      <c r="ABQ29" s="45"/>
      <c r="ABR29" s="45"/>
      <c r="ABS29" s="45"/>
      <c r="ABT29" s="45"/>
      <c r="ABU29" s="45"/>
      <c r="ABV29" s="45"/>
      <c r="ABW29" s="45"/>
      <c r="ABX29" s="45"/>
      <c r="ABY29" s="45"/>
      <c r="ABZ29" s="45"/>
      <c r="ACA29" s="45"/>
      <c r="ACB29" s="45"/>
      <c r="ACC29" s="45"/>
      <c r="ACD29" s="45"/>
      <c r="ACE29" s="45"/>
      <c r="ACF29" s="45"/>
      <c r="ACG29" s="45"/>
      <c r="ACH29" s="45"/>
      <c r="ACI29" s="45"/>
      <c r="ACJ29" s="45"/>
      <c r="ACK29" s="45"/>
      <c r="ACL29" s="45"/>
      <c r="ACM29" s="45"/>
      <c r="ACN29" s="45"/>
      <c r="ACO29" s="45"/>
      <c r="ACP29" s="45"/>
      <c r="ACQ29" s="45"/>
      <c r="ACR29" s="45"/>
      <c r="ACS29" s="45"/>
      <c r="ACT29" s="45"/>
      <c r="ACU29" s="45"/>
      <c r="ACV29" s="45"/>
      <c r="ACW29" s="45"/>
      <c r="ACX29" s="45"/>
      <c r="ACY29" s="45"/>
      <c r="ACZ29" s="45"/>
      <c r="ADA29" s="45"/>
      <c r="ADB29" s="45"/>
      <c r="ADC29" s="45"/>
      <c r="ADD29" s="45"/>
      <c r="ADE29" s="45"/>
      <c r="ADF29" s="45"/>
      <c r="ADG29" s="45"/>
      <c r="ADH29" s="45"/>
      <c r="ADI29" s="45"/>
      <c r="ADJ29" s="45"/>
      <c r="ADK29" s="45"/>
      <c r="ADL29" s="45"/>
      <c r="ADM29" s="45"/>
      <c r="ADN29" s="45"/>
      <c r="ADO29" s="45"/>
      <c r="ADP29" s="45"/>
      <c r="ADQ29" s="45"/>
      <c r="ADR29" s="45"/>
      <c r="ADS29" s="45"/>
      <c r="ADT29" s="45"/>
      <c r="ADU29" s="45"/>
      <c r="ADV29" s="45"/>
      <c r="ADW29" s="45"/>
      <c r="ADX29" s="45"/>
      <c r="ADY29" s="45"/>
      <c r="ADZ29" s="45"/>
      <c r="AEA29" s="45"/>
      <c r="AEB29" s="45"/>
      <c r="AEC29" s="45"/>
      <c r="AED29" s="45"/>
      <c r="AEE29" s="45"/>
      <c r="AEF29" s="45"/>
      <c r="AEG29" s="45"/>
      <c r="AEH29" s="45"/>
      <c r="AEI29" s="45"/>
      <c r="AEJ29" s="45"/>
      <c r="AEK29" s="45"/>
      <c r="AEL29" s="45"/>
      <c r="AEM29" s="45"/>
      <c r="AEN29" s="45"/>
      <c r="AEO29" s="45"/>
      <c r="AEP29" s="45"/>
      <c r="AEQ29" s="45"/>
      <c r="AER29" s="45"/>
      <c r="AES29" s="45"/>
      <c r="AET29" s="45"/>
      <c r="AEU29" s="45"/>
      <c r="AEV29" s="45"/>
      <c r="AEW29" s="45"/>
      <c r="AEX29" s="45"/>
      <c r="AEY29" s="45"/>
      <c r="AEZ29" s="45"/>
      <c r="AFA29" s="45"/>
      <c r="AFB29" s="45"/>
      <c r="AFC29" s="45"/>
      <c r="AFD29" s="45"/>
      <c r="AFE29" s="45"/>
      <c r="AFF29" s="45"/>
      <c r="AFG29" s="45"/>
      <c r="AFH29" s="45"/>
      <c r="AFI29" s="45"/>
      <c r="AFJ29" s="45"/>
      <c r="AFK29" s="45"/>
      <c r="AFL29" s="45"/>
      <c r="AFM29" s="45"/>
      <c r="AFN29" s="45"/>
      <c r="AFO29" s="45"/>
      <c r="AFP29" s="45"/>
      <c r="AFQ29" s="45"/>
      <c r="AFR29" s="45"/>
      <c r="AFS29" s="45"/>
      <c r="AFT29" s="45"/>
      <c r="AFU29" s="45"/>
      <c r="AFV29" s="45"/>
      <c r="AFW29" s="45"/>
      <c r="AFX29" s="45"/>
      <c r="AFY29" s="45"/>
      <c r="AFZ29" s="45"/>
      <c r="AGA29" s="45"/>
      <c r="AGB29" s="45"/>
      <c r="AGC29" s="45"/>
      <c r="AGD29" s="45"/>
      <c r="AGE29" s="45"/>
      <c r="AGF29" s="45"/>
      <c r="AGG29" s="45"/>
      <c r="AGH29" s="45"/>
      <c r="AGI29" s="45"/>
      <c r="AGJ29" s="45"/>
      <c r="AGK29" s="45"/>
      <c r="AGL29" s="45"/>
      <c r="AGM29" s="45"/>
      <c r="AGN29" s="45"/>
      <c r="AGO29" s="45"/>
      <c r="AGP29" s="45"/>
      <c r="AGQ29" s="45"/>
      <c r="AGR29" s="45"/>
      <c r="AGS29" s="45"/>
      <c r="AGT29" s="45"/>
      <c r="AGU29" s="45"/>
      <c r="AGV29" s="45"/>
      <c r="AGW29" s="45"/>
      <c r="AGX29" s="45"/>
      <c r="AGY29" s="45"/>
      <c r="AGZ29" s="45"/>
      <c r="AHA29" s="45"/>
      <c r="AHB29" s="45"/>
      <c r="AHC29" s="45"/>
      <c r="AHD29" s="45"/>
      <c r="AHE29" s="45"/>
      <c r="AHF29" s="45"/>
      <c r="AHG29" s="45"/>
      <c r="AHH29" s="45"/>
      <c r="AHI29" s="45"/>
      <c r="AHJ29" s="45"/>
      <c r="AHK29" s="45"/>
      <c r="AHL29" s="45"/>
      <c r="AHM29" s="45"/>
      <c r="AHN29" s="45"/>
      <c r="AHO29" s="45"/>
      <c r="AHP29" s="45"/>
      <c r="AHQ29" s="45"/>
      <c r="AHR29" s="45"/>
      <c r="AHS29" s="45"/>
      <c r="AHT29" s="45"/>
      <c r="AHU29" s="45"/>
      <c r="AHV29" s="45"/>
      <c r="AHW29" s="45"/>
      <c r="AHX29" s="45"/>
      <c r="AHY29" s="45"/>
      <c r="AHZ29" s="45"/>
      <c r="AIA29" s="45"/>
      <c r="AIB29" s="45"/>
      <c r="AIC29" s="45"/>
      <c r="AID29" s="45"/>
      <c r="AIE29" s="45"/>
      <c r="AIF29" s="45"/>
      <c r="AIG29" s="45"/>
      <c r="AIH29" s="45"/>
      <c r="AII29" s="45"/>
      <c r="AIJ29" s="45"/>
      <c r="AIK29" s="45"/>
      <c r="AIL29" s="45"/>
      <c r="AIM29" s="45"/>
      <c r="AIN29" s="45"/>
      <c r="AIO29" s="45"/>
      <c r="AIP29" s="45"/>
      <c r="AIQ29" s="45"/>
      <c r="AIR29" s="45"/>
      <c r="AIS29" s="45"/>
      <c r="AIT29" s="45"/>
      <c r="AIU29" s="45"/>
      <c r="AIV29" s="45"/>
      <c r="AIW29" s="45"/>
      <c r="AIX29" s="45"/>
      <c r="AIY29" s="45"/>
      <c r="AIZ29" s="45"/>
      <c r="AJA29" s="45"/>
      <c r="AJB29" s="45"/>
      <c r="AJC29" s="45"/>
      <c r="AJD29" s="45"/>
      <c r="AJE29" s="45"/>
      <c r="AJF29" s="45"/>
      <c r="AJG29" s="45"/>
      <c r="AJH29" s="45"/>
      <c r="AJI29" s="45"/>
      <c r="AJJ29" s="45"/>
      <c r="AJK29" s="45"/>
      <c r="AJL29" s="45"/>
      <c r="AJM29" s="45"/>
      <c r="AJN29" s="45"/>
      <c r="AJO29" s="45"/>
      <c r="AJP29" s="45"/>
      <c r="AJQ29" s="45"/>
      <c r="AJR29" s="45"/>
      <c r="AJS29" s="45"/>
      <c r="AJT29" s="45"/>
      <c r="AJU29" s="45"/>
      <c r="AJV29" s="45"/>
      <c r="AJW29" s="45"/>
      <c r="AJX29" s="45"/>
      <c r="AJY29" s="45"/>
      <c r="AJZ29" s="45"/>
      <c r="AKA29" s="45"/>
      <c r="AKB29" s="45"/>
      <c r="AKC29" s="45"/>
      <c r="AKD29" s="45"/>
      <c r="AKE29" s="45"/>
      <c r="AKF29" s="45"/>
      <c r="AKG29" s="45"/>
      <c r="AKH29" s="45"/>
      <c r="AKI29" s="45"/>
      <c r="AKJ29" s="45"/>
      <c r="AKK29" s="45"/>
      <c r="AKL29" s="45"/>
      <c r="AKM29" s="45"/>
      <c r="AKN29" s="45"/>
      <c r="AKO29" s="45"/>
      <c r="AKP29" s="45"/>
      <c r="AKQ29" s="45"/>
      <c r="AKR29" s="45"/>
      <c r="AKS29" s="45"/>
      <c r="AKT29" s="45"/>
      <c r="AKU29" s="45"/>
      <c r="AKV29" s="45"/>
      <c r="AKW29" s="45"/>
      <c r="AKX29" s="45"/>
      <c r="AKY29" s="45"/>
      <c r="AKZ29" s="45"/>
      <c r="ALA29" s="45"/>
      <c r="ALB29" s="45"/>
      <c r="ALC29" s="45"/>
      <c r="ALD29" s="45"/>
      <c r="ALE29" s="45"/>
      <c r="ALF29" s="45"/>
      <c r="ALG29" s="45"/>
      <c r="ALH29" s="45"/>
      <c r="ALI29" s="45"/>
      <c r="ALJ29" s="45"/>
      <c r="ALK29" s="45"/>
      <c r="ALL29" s="45"/>
      <c r="ALM29" s="45"/>
      <c r="ALN29" s="45"/>
      <c r="ALO29" s="45"/>
      <c r="ALP29" s="45"/>
      <c r="ALQ29" s="45"/>
      <c r="ALR29" s="45"/>
      <c r="ALS29" s="45"/>
      <c r="ALT29" s="45"/>
      <c r="ALU29" s="45"/>
      <c r="ALV29" s="45"/>
      <c r="ALW29" s="45"/>
      <c r="ALX29" s="45"/>
      <c r="ALY29" s="45"/>
      <c r="ALZ29" s="45"/>
      <c r="AMA29" s="45"/>
      <c r="AMB29" s="45"/>
      <c r="AMC29" s="7"/>
    </row>
    <row r="30" spans="1:1017" s="6" customFormat="1" ht="25.5" x14ac:dyDescent="0.25">
      <c r="A30" s="38" t="s">
        <v>54</v>
      </c>
      <c r="B30" s="42" t="s">
        <v>55</v>
      </c>
      <c r="C30" s="43" t="s">
        <v>30</v>
      </c>
      <c r="D30" s="87">
        <f t="shared" si="0"/>
        <v>294.82866201000002</v>
      </c>
      <c r="E30" s="77">
        <v>0</v>
      </c>
      <c r="F30" s="77">
        <f t="shared" si="1"/>
        <v>294.82866201000002</v>
      </c>
      <c r="G30" s="77">
        <f t="shared" si="4"/>
        <v>294.82866201000002</v>
      </c>
      <c r="H30" s="77">
        <f t="shared" si="4"/>
        <v>0</v>
      </c>
      <c r="I30" s="77">
        <f t="shared" ref="I30:P30" si="13">SUM(I31,I51,I78,I86)</f>
        <v>0</v>
      </c>
      <c r="J30" s="77">
        <f t="shared" si="13"/>
        <v>0</v>
      </c>
      <c r="K30" s="77">
        <f t="shared" si="13"/>
        <v>0</v>
      </c>
      <c r="L30" s="77">
        <f t="shared" si="13"/>
        <v>0</v>
      </c>
      <c r="M30" s="77">
        <f t="shared" si="13"/>
        <v>0</v>
      </c>
      <c r="N30" s="77">
        <f t="shared" si="13"/>
        <v>0</v>
      </c>
      <c r="O30" s="78">
        <f t="shared" si="13"/>
        <v>294.82866201000002</v>
      </c>
      <c r="P30" s="77">
        <f t="shared" si="13"/>
        <v>0</v>
      </c>
      <c r="Q30" s="77">
        <f t="shared" si="3"/>
        <v>294.82866201000002</v>
      </c>
      <c r="R30" s="77">
        <f t="shared" si="6"/>
        <v>0</v>
      </c>
      <c r="S30" s="78" t="s">
        <v>31</v>
      </c>
      <c r="T30" s="77" t="s">
        <v>31</v>
      </c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  <c r="IZ30" s="17"/>
      <c r="JA30" s="17"/>
      <c r="JB30" s="17"/>
      <c r="JC30" s="17"/>
      <c r="JD30" s="17"/>
      <c r="JE30" s="17"/>
      <c r="JF30" s="17"/>
      <c r="JG30" s="17"/>
      <c r="JH30" s="17"/>
      <c r="JI30" s="17"/>
      <c r="JJ30" s="17"/>
      <c r="JK30" s="17"/>
      <c r="JL30" s="17"/>
      <c r="JM30" s="17"/>
      <c r="JN30" s="17"/>
      <c r="JO30" s="17"/>
      <c r="JP30" s="17"/>
      <c r="JQ30" s="17"/>
      <c r="JR30" s="17"/>
      <c r="JS30" s="17"/>
      <c r="JT30" s="17"/>
      <c r="JU30" s="17"/>
      <c r="JV30" s="17"/>
      <c r="JW30" s="17"/>
      <c r="JX30" s="17"/>
      <c r="JY30" s="17"/>
      <c r="JZ30" s="17"/>
      <c r="KA30" s="17"/>
      <c r="KB30" s="17"/>
      <c r="KC30" s="17"/>
      <c r="KD30" s="17"/>
      <c r="KE30" s="17"/>
      <c r="KF30" s="17"/>
      <c r="KG30" s="17"/>
      <c r="KH30" s="17"/>
      <c r="KI30" s="17"/>
      <c r="KJ30" s="17"/>
      <c r="KK30" s="17"/>
      <c r="KL30" s="17"/>
      <c r="KM30" s="17"/>
      <c r="KN30" s="17"/>
      <c r="KO30" s="17"/>
      <c r="KP30" s="17"/>
      <c r="KQ30" s="17"/>
      <c r="KR30" s="17"/>
      <c r="KS30" s="17"/>
      <c r="KT30" s="17"/>
      <c r="KU30" s="17"/>
      <c r="KV30" s="17"/>
      <c r="KW30" s="17"/>
      <c r="KX30" s="17"/>
      <c r="KY30" s="17"/>
      <c r="KZ30" s="17"/>
      <c r="LA30" s="17"/>
      <c r="LB30" s="17"/>
      <c r="LC30" s="17"/>
      <c r="LD30" s="17"/>
      <c r="LE30" s="17"/>
      <c r="LF30" s="17"/>
      <c r="LG30" s="17"/>
      <c r="LH30" s="17"/>
      <c r="LI30" s="17"/>
      <c r="LJ30" s="17"/>
      <c r="LK30" s="17"/>
      <c r="LL30" s="17"/>
      <c r="LM30" s="17"/>
      <c r="LN30" s="17"/>
      <c r="LO30" s="17"/>
      <c r="LP30" s="17"/>
      <c r="LQ30" s="17"/>
      <c r="LR30" s="17"/>
      <c r="LS30" s="17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17"/>
      <c r="MF30" s="17"/>
      <c r="MG30" s="17"/>
      <c r="MH30" s="17"/>
      <c r="MI30" s="17"/>
      <c r="MJ30" s="17"/>
      <c r="MK30" s="17"/>
      <c r="ML30" s="17"/>
      <c r="MM30" s="17"/>
      <c r="MN30" s="17"/>
      <c r="MO30" s="17"/>
      <c r="MP30" s="17"/>
      <c r="MQ30" s="17"/>
      <c r="MR30" s="17"/>
      <c r="MS30" s="17"/>
      <c r="MT30" s="17"/>
      <c r="MU30" s="17"/>
      <c r="MV30" s="17"/>
      <c r="MW30" s="17"/>
      <c r="MX30" s="17"/>
      <c r="MY30" s="17"/>
      <c r="MZ30" s="17"/>
      <c r="NA30" s="17"/>
      <c r="NB30" s="17"/>
      <c r="NC30" s="17"/>
      <c r="ND30" s="17"/>
      <c r="NE30" s="17"/>
      <c r="NF30" s="17"/>
      <c r="NG30" s="17"/>
      <c r="NH30" s="17"/>
      <c r="NI30" s="17"/>
      <c r="NJ30" s="17"/>
      <c r="NK30" s="17"/>
      <c r="NL30" s="17"/>
      <c r="NM30" s="17"/>
      <c r="NN30" s="17"/>
      <c r="NO30" s="17"/>
      <c r="NP30" s="17"/>
      <c r="NQ30" s="17"/>
      <c r="NR30" s="17"/>
      <c r="NS30" s="17"/>
      <c r="NT30" s="17"/>
      <c r="NU30" s="17"/>
      <c r="NV30" s="17"/>
      <c r="NW30" s="17"/>
      <c r="NX30" s="17"/>
      <c r="NY30" s="17"/>
      <c r="NZ30" s="17"/>
      <c r="OA30" s="17"/>
      <c r="OB30" s="17"/>
      <c r="OC30" s="17"/>
      <c r="OD30" s="17"/>
      <c r="OE30" s="17"/>
      <c r="OF30" s="17"/>
      <c r="OG30" s="17"/>
      <c r="OH30" s="17"/>
      <c r="OI30" s="17"/>
      <c r="OJ30" s="17"/>
      <c r="OK30" s="17"/>
      <c r="OL30" s="17"/>
      <c r="OM30" s="17"/>
      <c r="ON30" s="17"/>
      <c r="OO30" s="17"/>
      <c r="OP30" s="17"/>
      <c r="OQ30" s="17"/>
      <c r="OR30" s="17"/>
      <c r="OS30" s="17"/>
      <c r="OT30" s="17"/>
      <c r="OU30" s="17"/>
      <c r="OV30" s="17"/>
      <c r="OW30" s="17"/>
      <c r="OX30" s="17"/>
      <c r="OY30" s="17"/>
      <c r="OZ30" s="17"/>
      <c r="PA30" s="17"/>
      <c r="PB30" s="17"/>
      <c r="PC30" s="17"/>
      <c r="PD30" s="17"/>
      <c r="PE30" s="17"/>
      <c r="PF30" s="17"/>
      <c r="PG30" s="17"/>
      <c r="PH30" s="17"/>
      <c r="PI30" s="17"/>
      <c r="PJ30" s="17"/>
      <c r="PK30" s="17"/>
      <c r="PL30" s="17"/>
      <c r="PM30" s="17"/>
      <c r="PN30" s="17"/>
      <c r="PO30" s="17"/>
      <c r="PP30" s="17"/>
      <c r="PQ30" s="17"/>
      <c r="PR30" s="17"/>
      <c r="PS30" s="17"/>
      <c r="PT30" s="17"/>
      <c r="PU30" s="17"/>
      <c r="PV30" s="17"/>
      <c r="PW30" s="17"/>
      <c r="PX30" s="17"/>
      <c r="PY30" s="17"/>
      <c r="PZ30" s="17"/>
      <c r="QA30" s="17"/>
      <c r="QB30" s="17"/>
      <c r="QC30" s="17"/>
      <c r="QD30" s="17"/>
      <c r="QE30" s="17"/>
      <c r="QF30" s="17"/>
      <c r="QG30" s="17"/>
      <c r="QH30" s="17"/>
      <c r="QI30" s="17"/>
      <c r="QJ30" s="17"/>
      <c r="QK30" s="17"/>
      <c r="QL30" s="17"/>
      <c r="QM30" s="17"/>
      <c r="QN30" s="17"/>
      <c r="QO30" s="17"/>
      <c r="QP30" s="17"/>
      <c r="QQ30" s="17"/>
      <c r="QR30" s="17"/>
      <c r="QS30" s="17"/>
      <c r="QT30" s="17"/>
      <c r="QU30" s="17"/>
      <c r="QV30" s="17"/>
      <c r="QW30" s="17"/>
      <c r="QX30" s="17"/>
      <c r="QY30" s="17"/>
      <c r="QZ30" s="17"/>
      <c r="RA30" s="17"/>
      <c r="RB30" s="17"/>
      <c r="RC30" s="17"/>
      <c r="RD30" s="17"/>
      <c r="RE30" s="17"/>
      <c r="RF30" s="17"/>
      <c r="RG30" s="17"/>
      <c r="RH30" s="17"/>
      <c r="RI30" s="17"/>
      <c r="RJ30" s="17"/>
      <c r="RK30" s="17"/>
      <c r="RL30" s="17"/>
      <c r="RM30" s="17"/>
      <c r="RN30" s="17"/>
      <c r="RO30" s="17"/>
      <c r="RP30" s="17"/>
      <c r="RQ30" s="17"/>
      <c r="RR30" s="17"/>
      <c r="RS30" s="17"/>
      <c r="RT30" s="17"/>
      <c r="RU30" s="17"/>
      <c r="RV30" s="17"/>
      <c r="RW30" s="17"/>
      <c r="RX30" s="17"/>
      <c r="RY30" s="17"/>
      <c r="RZ30" s="17"/>
      <c r="SA30" s="17"/>
      <c r="SB30" s="17"/>
      <c r="SC30" s="17"/>
      <c r="SD30" s="17"/>
      <c r="SE30" s="17"/>
      <c r="SF30" s="17"/>
      <c r="SG30" s="17"/>
      <c r="SH30" s="17"/>
      <c r="SI30" s="17"/>
      <c r="SJ30" s="17"/>
      <c r="SK30" s="17"/>
      <c r="SL30" s="17"/>
      <c r="SM30" s="17"/>
      <c r="SN30" s="17"/>
      <c r="SO30" s="17"/>
      <c r="SP30" s="17"/>
      <c r="SQ30" s="17"/>
      <c r="SR30" s="17"/>
      <c r="SS30" s="17"/>
      <c r="ST30" s="17"/>
      <c r="SU30" s="17"/>
      <c r="SV30" s="17"/>
      <c r="SW30" s="17"/>
      <c r="SX30" s="17"/>
      <c r="SY30" s="17"/>
      <c r="SZ30" s="17"/>
      <c r="TA30" s="17"/>
      <c r="TB30" s="17"/>
      <c r="TC30" s="17"/>
      <c r="TD30" s="17"/>
      <c r="TE30" s="17"/>
      <c r="TF30" s="17"/>
      <c r="TG30" s="17"/>
      <c r="TH30" s="17"/>
      <c r="TI30" s="17"/>
      <c r="TJ30" s="17"/>
      <c r="TK30" s="17"/>
      <c r="TL30" s="17"/>
      <c r="TM30" s="17"/>
      <c r="TN30" s="17"/>
      <c r="TO30" s="17"/>
      <c r="TP30" s="17"/>
      <c r="TQ30" s="17"/>
      <c r="TR30" s="17"/>
      <c r="TS30" s="17"/>
      <c r="TT30" s="17"/>
      <c r="TU30" s="17"/>
      <c r="TV30" s="17"/>
      <c r="TW30" s="17"/>
      <c r="TX30" s="17"/>
      <c r="TY30" s="17"/>
      <c r="TZ30" s="17"/>
      <c r="UA30" s="17"/>
      <c r="UB30" s="17"/>
      <c r="UC30" s="17"/>
      <c r="UD30" s="17"/>
      <c r="UE30" s="17"/>
      <c r="UF30" s="17"/>
      <c r="UG30" s="17"/>
      <c r="UH30" s="17"/>
      <c r="UI30" s="17"/>
      <c r="UJ30" s="17"/>
      <c r="UK30" s="17"/>
      <c r="UL30" s="17"/>
      <c r="UM30" s="17"/>
      <c r="UN30" s="17"/>
      <c r="UO30" s="17"/>
      <c r="UP30" s="17"/>
      <c r="UQ30" s="17"/>
      <c r="UR30" s="17"/>
      <c r="US30" s="17"/>
      <c r="UT30" s="17"/>
      <c r="UU30" s="17"/>
      <c r="UV30" s="17"/>
      <c r="UW30" s="17"/>
      <c r="UX30" s="17"/>
      <c r="UY30" s="17"/>
      <c r="UZ30" s="17"/>
      <c r="VA30" s="17"/>
      <c r="VB30" s="17"/>
      <c r="VC30" s="17"/>
      <c r="VD30" s="17"/>
      <c r="VE30" s="17"/>
      <c r="VF30" s="17"/>
      <c r="VG30" s="17"/>
      <c r="VH30" s="17"/>
      <c r="VI30" s="17"/>
      <c r="VJ30" s="17"/>
      <c r="VK30" s="17"/>
      <c r="VL30" s="17"/>
      <c r="VM30" s="17"/>
      <c r="VN30" s="17"/>
      <c r="VO30" s="17"/>
      <c r="VP30" s="17"/>
      <c r="VQ30" s="17"/>
      <c r="VR30" s="17"/>
      <c r="VS30" s="17"/>
      <c r="VT30" s="17"/>
      <c r="VU30" s="17"/>
      <c r="VV30" s="17"/>
      <c r="VW30" s="17"/>
      <c r="VX30" s="17"/>
      <c r="VY30" s="17"/>
      <c r="VZ30" s="17"/>
      <c r="WA30" s="17"/>
      <c r="WB30" s="17"/>
      <c r="WC30" s="17"/>
      <c r="WD30" s="17"/>
      <c r="WE30" s="17"/>
      <c r="WF30" s="17"/>
      <c r="WG30" s="17"/>
      <c r="WH30" s="17"/>
      <c r="WI30" s="17"/>
      <c r="WJ30" s="17"/>
      <c r="WK30" s="17"/>
      <c r="WL30" s="17"/>
      <c r="WM30" s="17"/>
      <c r="WN30" s="17"/>
      <c r="WO30" s="17"/>
      <c r="WP30" s="17"/>
      <c r="WQ30" s="17"/>
      <c r="WR30" s="17"/>
      <c r="WS30" s="17"/>
      <c r="WT30" s="17"/>
      <c r="WU30" s="17"/>
      <c r="WV30" s="17"/>
      <c r="WW30" s="17"/>
      <c r="WX30" s="17"/>
      <c r="WY30" s="17"/>
      <c r="WZ30" s="17"/>
      <c r="XA30" s="17"/>
      <c r="XB30" s="17"/>
      <c r="XC30" s="17"/>
      <c r="XD30" s="17"/>
      <c r="XE30" s="17"/>
      <c r="XF30" s="17"/>
      <c r="XG30" s="17"/>
      <c r="XH30" s="17"/>
      <c r="XI30" s="17"/>
      <c r="XJ30" s="17"/>
      <c r="XK30" s="17"/>
      <c r="XL30" s="17"/>
      <c r="XM30" s="17"/>
      <c r="XN30" s="17"/>
      <c r="XO30" s="17"/>
      <c r="XP30" s="17"/>
      <c r="XQ30" s="17"/>
      <c r="XR30" s="17"/>
      <c r="XS30" s="17"/>
      <c r="XT30" s="17"/>
      <c r="XU30" s="17"/>
      <c r="XV30" s="17"/>
      <c r="XW30" s="17"/>
      <c r="XX30" s="17"/>
      <c r="XY30" s="17"/>
      <c r="XZ30" s="17"/>
      <c r="YA30" s="17"/>
      <c r="YB30" s="17"/>
      <c r="YC30" s="17"/>
      <c r="YD30" s="17"/>
      <c r="YE30" s="17"/>
      <c r="YF30" s="17"/>
      <c r="YG30" s="17"/>
      <c r="YH30" s="17"/>
      <c r="YI30" s="17"/>
      <c r="YJ30" s="17"/>
      <c r="YK30" s="17"/>
      <c r="YL30" s="17"/>
      <c r="YM30" s="17"/>
      <c r="YN30" s="17"/>
      <c r="YO30" s="17"/>
      <c r="YP30" s="17"/>
      <c r="YQ30" s="17"/>
      <c r="YR30" s="17"/>
      <c r="YS30" s="17"/>
      <c r="YT30" s="17"/>
      <c r="YU30" s="17"/>
      <c r="YV30" s="17"/>
      <c r="YW30" s="17"/>
      <c r="YX30" s="17"/>
      <c r="YY30" s="17"/>
      <c r="YZ30" s="17"/>
      <c r="ZA30" s="17"/>
      <c r="ZB30" s="17"/>
      <c r="ZC30" s="17"/>
      <c r="ZD30" s="17"/>
      <c r="ZE30" s="17"/>
      <c r="ZF30" s="17"/>
      <c r="ZG30" s="17"/>
      <c r="ZH30" s="17"/>
      <c r="ZI30" s="17"/>
      <c r="ZJ30" s="17"/>
      <c r="ZK30" s="17"/>
      <c r="ZL30" s="17"/>
      <c r="ZM30" s="17"/>
      <c r="ZN30" s="17"/>
      <c r="ZO30" s="17"/>
      <c r="ZP30" s="17"/>
      <c r="ZQ30" s="17"/>
      <c r="ZR30" s="17"/>
      <c r="ZS30" s="17"/>
      <c r="ZT30" s="17"/>
      <c r="ZU30" s="17"/>
      <c r="ZV30" s="17"/>
      <c r="ZW30" s="17"/>
      <c r="ZX30" s="17"/>
      <c r="ZY30" s="17"/>
      <c r="ZZ30" s="17"/>
      <c r="AAA30" s="17"/>
      <c r="AAB30" s="17"/>
      <c r="AAC30" s="17"/>
      <c r="AAD30" s="17"/>
      <c r="AAE30" s="17"/>
      <c r="AAF30" s="17"/>
      <c r="AAG30" s="17"/>
      <c r="AAH30" s="17"/>
      <c r="AAI30" s="17"/>
      <c r="AAJ30" s="17"/>
      <c r="AAK30" s="17"/>
      <c r="AAL30" s="17"/>
      <c r="AAM30" s="17"/>
      <c r="AAN30" s="17"/>
      <c r="AAO30" s="17"/>
      <c r="AAP30" s="17"/>
      <c r="AAQ30" s="17"/>
      <c r="AAR30" s="17"/>
      <c r="AAS30" s="17"/>
      <c r="AAT30" s="17"/>
      <c r="AAU30" s="17"/>
      <c r="AAV30" s="17"/>
      <c r="AAW30" s="17"/>
      <c r="AAX30" s="17"/>
      <c r="AAY30" s="17"/>
      <c r="AAZ30" s="17"/>
      <c r="ABA30" s="17"/>
      <c r="ABB30" s="17"/>
      <c r="ABC30" s="17"/>
      <c r="ABD30" s="17"/>
      <c r="ABE30" s="17"/>
      <c r="ABF30" s="17"/>
      <c r="ABG30" s="17"/>
      <c r="ABH30" s="17"/>
      <c r="ABI30" s="17"/>
      <c r="ABJ30" s="17"/>
      <c r="ABK30" s="17"/>
      <c r="ABL30" s="17"/>
      <c r="ABM30" s="17"/>
      <c r="ABN30" s="17"/>
      <c r="ABO30" s="17"/>
      <c r="ABP30" s="17"/>
      <c r="ABQ30" s="17"/>
      <c r="ABR30" s="17"/>
      <c r="ABS30" s="17"/>
      <c r="ABT30" s="17"/>
      <c r="ABU30" s="17"/>
      <c r="ABV30" s="17"/>
      <c r="ABW30" s="17"/>
      <c r="ABX30" s="17"/>
      <c r="ABY30" s="17"/>
      <c r="ABZ30" s="17"/>
      <c r="ACA30" s="17"/>
      <c r="ACB30" s="17"/>
      <c r="ACC30" s="17"/>
      <c r="ACD30" s="17"/>
      <c r="ACE30" s="17"/>
      <c r="ACF30" s="17"/>
      <c r="ACG30" s="17"/>
      <c r="ACH30" s="17"/>
      <c r="ACI30" s="17"/>
      <c r="ACJ30" s="17"/>
      <c r="ACK30" s="17"/>
      <c r="ACL30" s="17"/>
      <c r="ACM30" s="17"/>
      <c r="ACN30" s="17"/>
      <c r="ACO30" s="17"/>
      <c r="ACP30" s="17"/>
      <c r="ACQ30" s="17"/>
      <c r="ACR30" s="17"/>
      <c r="ACS30" s="17"/>
      <c r="ACT30" s="17"/>
      <c r="ACU30" s="17"/>
      <c r="ACV30" s="17"/>
      <c r="ACW30" s="17"/>
      <c r="ACX30" s="17"/>
      <c r="ACY30" s="17"/>
      <c r="ACZ30" s="17"/>
      <c r="ADA30" s="17"/>
      <c r="ADB30" s="17"/>
      <c r="ADC30" s="17"/>
      <c r="ADD30" s="17"/>
      <c r="ADE30" s="17"/>
      <c r="ADF30" s="17"/>
      <c r="ADG30" s="17"/>
      <c r="ADH30" s="17"/>
      <c r="ADI30" s="17"/>
      <c r="ADJ30" s="17"/>
      <c r="ADK30" s="17"/>
      <c r="ADL30" s="17"/>
      <c r="ADM30" s="17"/>
      <c r="ADN30" s="17"/>
      <c r="ADO30" s="17"/>
      <c r="ADP30" s="17"/>
      <c r="ADQ30" s="17"/>
      <c r="ADR30" s="17"/>
      <c r="ADS30" s="17"/>
      <c r="ADT30" s="17"/>
      <c r="ADU30" s="17"/>
      <c r="ADV30" s="17"/>
      <c r="ADW30" s="17"/>
      <c r="ADX30" s="17"/>
      <c r="ADY30" s="17"/>
      <c r="ADZ30" s="17"/>
      <c r="AEA30" s="17"/>
      <c r="AEB30" s="17"/>
      <c r="AEC30" s="17"/>
      <c r="AED30" s="17"/>
      <c r="AEE30" s="17"/>
      <c r="AEF30" s="17"/>
      <c r="AEG30" s="17"/>
      <c r="AEH30" s="17"/>
      <c r="AEI30" s="17"/>
      <c r="AEJ30" s="17"/>
      <c r="AEK30" s="17"/>
      <c r="AEL30" s="17"/>
      <c r="AEM30" s="17"/>
      <c r="AEN30" s="17"/>
      <c r="AEO30" s="17"/>
      <c r="AEP30" s="17"/>
      <c r="AEQ30" s="17"/>
      <c r="AER30" s="17"/>
      <c r="AES30" s="17"/>
      <c r="AET30" s="17"/>
      <c r="AEU30" s="17"/>
      <c r="AEV30" s="17"/>
      <c r="AEW30" s="17"/>
      <c r="AEX30" s="17"/>
      <c r="AEY30" s="17"/>
      <c r="AEZ30" s="17"/>
      <c r="AFA30" s="17"/>
      <c r="AFB30" s="17"/>
      <c r="AFC30" s="17"/>
      <c r="AFD30" s="17"/>
      <c r="AFE30" s="17"/>
      <c r="AFF30" s="17"/>
      <c r="AFG30" s="17"/>
      <c r="AFH30" s="17"/>
      <c r="AFI30" s="17"/>
      <c r="AFJ30" s="17"/>
      <c r="AFK30" s="17"/>
      <c r="AFL30" s="17"/>
      <c r="AFM30" s="17"/>
      <c r="AFN30" s="17"/>
      <c r="AFO30" s="17"/>
      <c r="AFP30" s="17"/>
      <c r="AFQ30" s="17"/>
      <c r="AFR30" s="17"/>
      <c r="AFS30" s="17"/>
      <c r="AFT30" s="17"/>
      <c r="AFU30" s="17"/>
      <c r="AFV30" s="17"/>
      <c r="AFW30" s="17"/>
      <c r="AFX30" s="17"/>
      <c r="AFY30" s="17"/>
      <c r="AFZ30" s="17"/>
      <c r="AGA30" s="17"/>
      <c r="AGB30" s="17"/>
      <c r="AGC30" s="17"/>
      <c r="AGD30" s="17"/>
      <c r="AGE30" s="17"/>
      <c r="AGF30" s="17"/>
      <c r="AGG30" s="17"/>
      <c r="AGH30" s="17"/>
      <c r="AGI30" s="17"/>
      <c r="AGJ30" s="17"/>
      <c r="AGK30" s="17"/>
      <c r="AGL30" s="17"/>
      <c r="AGM30" s="17"/>
      <c r="AGN30" s="17"/>
      <c r="AGO30" s="17"/>
      <c r="AGP30" s="17"/>
      <c r="AGQ30" s="17"/>
      <c r="AGR30" s="17"/>
      <c r="AGS30" s="17"/>
      <c r="AGT30" s="17"/>
      <c r="AGU30" s="17"/>
      <c r="AGV30" s="17"/>
      <c r="AGW30" s="17"/>
      <c r="AGX30" s="17"/>
      <c r="AGY30" s="17"/>
      <c r="AGZ30" s="17"/>
      <c r="AHA30" s="17"/>
      <c r="AHB30" s="17"/>
      <c r="AHC30" s="17"/>
      <c r="AHD30" s="17"/>
      <c r="AHE30" s="17"/>
      <c r="AHF30" s="17"/>
      <c r="AHG30" s="17"/>
      <c r="AHH30" s="17"/>
      <c r="AHI30" s="17"/>
      <c r="AHJ30" s="17"/>
      <c r="AHK30" s="17"/>
      <c r="AHL30" s="17"/>
      <c r="AHM30" s="17"/>
      <c r="AHN30" s="17"/>
      <c r="AHO30" s="17"/>
      <c r="AHP30" s="17"/>
      <c r="AHQ30" s="17"/>
      <c r="AHR30" s="17"/>
      <c r="AHS30" s="17"/>
      <c r="AHT30" s="17"/>
      <c r="AHU30" s="17"/>
      <c r="AHV30" s="17"/>
      <c r="AHW30" s="17"/>
      <c r="AHX30" s="17"/>
      <c r="AHY30" s="17"/>
      <c r="AHZ30" s="17"/>
      <c r="AIA30" s="17"/>
      <c r="AIB30" s="17"/>
      <c r="AIC30" s="17"/>
      <c r="AID30" s="17"/>
      <c r="AIE30" s="17"/>
      <c r="AIF30" s="17"/>
      <c r="AIG30" s="17"/>
      <c r="AIH30" s="17"/>
      <c r="AII30" s="17"/>
      <c r="AIJ30" s="17"/>
      <c r="AIK30" s="17"/>
      <c r="AIL30" s="17"/>
      <c r="AIM30" s="17"/>
      <c r="AIN30" s="17"/>
      <c r="AIO30" s="17"/>
      <c r="AIP30" s="17"/>
      <c r="AIQ30" s="17"/>
      <c r="AIR30" s="17"/>
      <c r="AIS30" s="17"/>
      <c r="AIT30" s="17"/>
      <c r="AIU30" s="17"/>
      <c r="AIV30" s="17"/>
      <c r="AIW30" s="17"/>
      <c r="AIX30" s="17"/>
      <c r="AIY30" s="17"/>
      <c r="AIZ30" s="17"/>
      <c r="AJA30" s="17"/>
      <c r="AJB30" s="17"/>
      <c r="AJC30" s="17"/>
      <c r="AJD30" s="17"/>
      <c r="AJE30" s="17"/>
      <c r="AJF30" s="17"/>
      <c r="AJG30" s="17"/>
      <c r="AJH30" s="17"/>
      <c r="AJI30" s="17"/>
      <c r="AJJ30" s="17"/>
      <c r="AJK30" s="17"/>
      <c r="AJL30" s="17"/>
      <c r="AJM30" s="17"/>
      <c r="AJN30" s="17"/>
      <c r="AJO30" s="17"/>
      <c r="AJP30" s="17"/>
      <c r="AJQ30" s="17"/>
      <c r="AJR30" s="17"/>
      <c r="AJS30" s="17"/>
      <c r="AJT30" s="17"/>
      <c r="AJU30" s="17"/>
      <c r="AJV30" s="17"/>
      <c r="AJW30" s="17"/>
      <c r="AJX30" s="17"/>
      <c r="AJY30" s="17"/>
      <c r="AJZ30" s="17"/>
      <c r="AKA30" s="17"/>
      <c r="AKB30" s="17"/>
      <c r="AKC30" s="17"/>
      <c r="AKD30" s="17"/>
      <c r="AKE30" s="17"/>
      <c r="AKF30" s="17"/>
      <c r="AKG30" s="17"/>
      <c r="AKH30" s="17"/>
      <c r="AKI30" s="17"/>
      <c r="AKJ30" s="17"/>
      <c r="AKK30" s="17"/>
      <c r="AKL30" s="17"/>
      <c r="AKM30" s="17"/>
      <c r="AKN30" s="17"/>
      <c r="AKO30" s="17"/>
      <c r="AKP30" s="17"/>
      <c r="AKQ30" s="17"/>
      <c r="AKR30" s="17"/>
      <c r="AKS30" s="17"/>
      <c r="AKT30" s="17"/>
      <c r="AKU30" s="17"/>
      <c r="AKV30" s="17"/>
      <c r="AKW30" s="17"/>
      <c r="AKX30" s="17"/>
      <c r="AKY30" s="17"/>
      <c r="AKZ30" s="17"/>
      <c r="ALA30" s="17"/>
      <c r="ALB30" s="17"/>
      <c r="ALC30" s="17"/>
      <c r="ALD30" s="17"/>
      <c r="ALE30" s="17"/>
      <c r="ALF30" s="17"/>
      <c r="ALG30" s="17"/>
      <c r="ALH30" s="17"/>
      <c r="ALI30" s="17"/>
      <c r="ALJ30" s="17"/>
      <c r="ALK30" s="17"/>
      <c r="ALL30" s="17"/>
      <c r="ALM30" s="17"/>
      <c r="ALN30" s="17"/>
      <c r="ALO30" s="17"/>
      <c r="ALP30" s="17"/>
      <c r="ALQ30" s="17"/>
      <c r="ALR30" s="17"/>
      <c r="ALS30" s="17"/>
      <c r="ALT30" s="17"/>
      <c r="ALU30" s="17"/>
      <c r="ALV30" s="17"/>
      <c r="ALW30" s="17"/>
      <c r="ALX30" s="17"/>
      <c r="ALY30" s="17"/>
      <c r="ALZ30" s="17"/>
      <c r="AMA30" s="17"/>
      <c r="AMB30" s="17"/>
      <c r="AMC30" s="16"/>
    </row>
    <row r="31" spans="1:1017" s="6" customFormat="1" ht="51" x14ac:dyDescent="0.25">
      <c r="A31" s="38" t="s">
        <v>56</v>
      </c>
      <c r="B31" s="42" t="s">
        <v>57</v>
      </c>
      <c r="C31" s="39" t="s">
        <v>30</v>
      </c>
      <c r="D31" s="87">
        <f t="shared" si="0"/>
        <v>58.990407411599996</v>
      </c>
      <c r="E31" s="77">
        <v>0</v>
      </c>
      <c r="F31" s="77">
        <f t="shared" si="1"/>
        <v>58.990407411599996</v>
      </c>
      <c r="G31" s="77">
        <f t="shared" si="4"/>
        <v>58.990407411599996</v>
      </c>
      <c r="H31" s="77">
        <f t="shared" si="4"/>
        <v>0</v>
      </c>
      <c r="I31" s="77">
        <f t="shared" ref="I31:P31" si="14">SUM(I32,I39,I42)</f>
        <v>0</v>
      </c>
      <c r="J31" s="77">
        <f t="shared" si="14"/>
        <v>0</v>
      </c>
      <c r="K31" s="77">
        <f t="shared" si="14"/>
        <v>0</v>
      </c>
      <c r="L31" s="77">
        <f t="shared" si="14"/>
        <v>0</v>
      </c>
      <c r="M31" s="77">
        <f t="shared" si="14"/>
        <v>0</v>
      </c>
      <c r="N31" s="77">
        <f t="shared" si="14"/>
        <v>0</v>
      </c>
      <c r="O31" s="78">
        <f t="shared" si="14"/>
        <v>58.990407411599996</v>
      </c>
      <c r="P31" s="77">
        <f t="shared" si="14"/>
        <v>0</v>
      </c>
      <c r="Q31" s="77">
        <f t="shared" si="3"/>
        <v>58.990407411599996</v>
      </c>
      <c r="R31" s="77">
        <f t="shared" si="6"/>
        <v>0</v>
      </c>
      <c r="S31" s="78" t="s">
        <v>31</v>
      </c>
      <c r="T31" s="77" t="s">
        <v>31</v>
      </c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  <c r="MK31" s="13"/>
      <c r="ML31" s="13"/>
      <c r="MM31" s="13"/>
      <c r="MN31" s="13"/>
      <c r="MO31" s="13"/>
      <c r="MP31" s="13"/>
      <c r="MQ31" s="13"/>
      <c r="MR31" s="13"/>
      <c r="MS31" s="13"/>
      <c r="MT31" s="13"/>
      <c r="MU31" s="13"/>
      <c r="MV31" s="13"/>
      <c r="MW31" s="13"/>
      <c r="MX31" s="13"/>
      <c r="MY31" s="13"/>
      <c r="MZ31" s="13"/>
      <c r="NA31" s="13"/>
      <c r="NB31" s="13"/>
      <c r="NC31" s="13"/>
      <c r="ND31" s="13"/>
      <c r="NE31" s="13"/>
      <c r="NF31" s="13"/>
      <c r="NG31" s="13"/>
      <c r="NH31" s="13"/>
      <c r="NI31" s="13"/>
      <c r="NJ31" s="13"/>
      <c r="NK31" s="13"/>
      <c r="NL31" s="13"/>
      <c r="NM31" s="13"/>
      <c r="NN31" s="13"/>
      <c r="NO31" s="13"/>
      <c r="NP31" s="13"/>
      <c r="NQ31" s="13"/>
      <c r="NR31" s="13"/>
      <c r="NS31" s="13"/>
      <c r="NT31" s="13"/>
      <c r="NU31" s="13"/>
      <c r="NV31" s="13"/>
      <c r="NW31" s="13"/>
      <c r="NX31" s="13"/>
      <c r="NY31" s="13"/>
      <c r="NZ31" s="13"/>
      <c r="OA31" s="13"/>
      <c r="OB31" s="13"/>
      <c r="OC31" s="13"/>
      <c r="OD31" s="13"/>
      <c r="OE31" s="13"/>
      <c r="OF31" s="13"/>
      <c r="OG31" s="13"/>
      <c r="OH31" s="13"/>
      <c r="OI31" s="13"/>
      <c r="OJ31" s="13"/>
      <c r="OK31" s="13"/>
      <c r="OL31" s="13"/>
      <c r="OM31" s="13"/>
      <c r="ON31" s="13"/>
      <c r="OO31" s="13"/>
      <c r="OP31" s="13"/>
      <c r="OQ31" s="13"/>
      <c r="OR31" s="13"/>
      <c r="OS31" s="13"/>
      <c r="OT31" s="13"/>
      <c r="OU31" s="13"/>
      <c r="OV31" s="13"/>
      <c r="OW31" s="13"/>
      <c r="OX31" s="13"/>
      <c r="OY31" s="13"/>
      <c r="OZ31" s="13"/>
      <c r="PA31" s="13"/>
      <c r="PB31" s="13"/>
      <c r="PC31" s="13"/>
      <c r="PD31" s="13"/>
      <c r="PE31" s="13"/>
      <c r="PF31" s="13"/>
      <c r="PG31" s="13"/>
      <c r="PH31" s="13"/>
      <c r="PI31" s="13"/>
      <c r="PJ31" s="13"/>
      <c r="PK31" s="13"/>
      <c r="PL31" s="13"/>
      <c r="PM31" s="13"/>
      <c r="PN31" s="13"/>
      <c r="PO31" s="13"/>
      <c r="PP31" s="13"/>
      <c r="PQ31" s="13"/>
      <c r="PR31" s="13"/>
      <c r="PS31" s="13"/>
      <c r="PT31" s="13"/>
      <c r="PU31" s="13"/>
      <c r="PV31" s="13"/>
      <c r="PW31" s="13"/>
      <c r="PX31" s="13"/>
      <c r="PY31" s="13"/>
      <c r="PZ31" s="13"/>
      <c r="QA31" s="13"/>
      <c r="QB31" s="13"/>
      <c r="QC31" s="13"/>
      <c r="QD31" s="13"/>
      <c r="QE31" s="13"/>
      <c r="QF31" s="13"/>
      <c r="QG31" s="13"/>
      <c r="QH31" s="13"/>
      <c r="QI31" s="13"/>
      <c r="QJ31" s="13"/>
      <c r="QK31" s="13"/>
      <c r="QL31" s="13"/>
      <c r="QM31" s="13"/>
      <c r="QN31" s="13"/>
      <c r="QO31" s="13"/>
      <c r="QP31" s="13"/>
      <c r="QQ31" s="13"/>
      <c r="QR31" s="13"/>
      <c r="QS31" s="13"/>
      <c r="QT31" s="13"/>
      <c r="QU31" s="13"/>
      <c r="QV31" s="13"/>
      <c r="QW31" s="13"/>
      <c r="QX31" s="13"/>
      <c r="QY31" s="13"/>
      <c r="QZ31" s="13"/>
      <c r="RA31" s="13"/>
      <c r="RB31" s="13"/>
      <c r="RC31" s="13"/>
      <c r="RD31" s="13"/>
      <c r="RE31" s="13"/>
      <c r="RF31" s="13"/>
      <c r="RG31" s="13"/>
      <c r="RH31" s="13"/>
      <c r="RI31" s="13"/>
      <c r="RJ31" s="13"/>
      <c r="RK31" s="13"/>
      <c r="RL31" s="13"/>
      <c r="RM31" s="13"/>
      <c r="RN31" s="13"/>
      <c r="RO31" s="13"/>
      <c r="RP31" s="13"/>
      <c r="RQ31" s="13"/>
      <c r="RR31" s="13"/>
      <c r="RS31" s="13"/>
      <c r="RT31" s="13"/>
      <c r="RU31" s="13"/>
      <c r="RV31" s="13"/>
      <c r="RW31" s="13"/>
      <c r="RX31" s="13"/>
      <c r="RY31" s="13"/>
      <c r="RZ31" s="13"/>
      <c r="SA31" s="13"/>
      <c r="SB31" s="13"/>
      <c r="SC31" s="13"/>
      <c r="SD31" s="13"/>
      <c r="SE31" s="13"/>
      <c r="SF31" s="13"/>
      <c r="SG31" s="13"/>
      <c r="SH31" s="13"/>
      <c r="SI31" s="13"/>
      <c r="SJ31" s="13"/>
      <c r="SK31" s="13"/>
      <c r="SL31" s="13"/>
      <c r="SM31" s="13"/>
      <c r="SN31" s="13"/>
      <c r="SO31" s="13"/>
      <c r="SP31" s="13"/>
      <c r="SQ31" s="13"/>
      <c r="SR31" s="13"/>
      <c r="SS31" s="13"/>
      <c r="ST31" s="13"/>
      <c r="SU31" s="13"/>
      <c r="SV31" s="13"/>
      <c r="SW31" s="13"/>
      <c r="SX31" s="13"/>
      <c r="SY31" s="13"/>
      <c r="SZ31" s="13"/>
      <c r="TA31" s="13"/>
      <c r="TB31" s="13"/>
      <c r="TC31" s="13"/>
      <c r="TD31" s="13"/>
      <c r="TE31" s="13"/>
      <c r="TF31" s="13"/>
      <c r="TG31" s="13"/>
      <c r="TH31" s="13"/>
      <c r="TI31" s="13"/>
      <c r="TJ31" s="13"/>
      <c r="TK31" s="13"/>
      <c r="TL31" s="13"/>
      <c r="TM31" s="13"/>
      <c r="TN31" s="13"/>
      <c r="TO31" s="13"/>
      <c r="TP31" s="13"/>
      <c r="TQ31" s="13"/>
      <c r="TR31" s="13"/>
      <c r="TS31" s="13"/>
      <c r="TT31" s="13"/>
      <c r="TU31" s="13"/>
      <c r="TV31" s="13"/>
      <c r="TW31" s="13"/>
      <c r="TX31" s="13"/>
      <c r="TY31" s="13"/>
      <c r="TZ31" s="13"/>
      <c r="UA31" s="13"/>
      <c r="UB31" s="13"/>
      <c r="UC31" s="13"/>
      <c r="UD31" s="13"/>
      <c r="UE31" s="13"/>
      <c r="UF31" s="13"/>
      <c r="UG31" s="13"/>
      <c r="UH31" s="13"/>
      <c r="UI31" s="13"/>
      <c r="UJ31" s="13"/>
      <c r="UK31" s="13"/>
      <c r="UL31" s="13"/>
      <c r="UM31" s="13"/>
      <c r="UN31" s="13"/>
      <c r="UO31" s="13"/>
      <c r="UP31" s="13"/>
      <c r="UQ31" s="13"/>
      <c r="UR31" s="13"/>
      <c r="US31" s="13"/>
      <c r="UT31" s="13"/>
      <c r="UU31" s="13"/>
      <c r="UV31" s="13"/>
      <c r="UW31" s="13"/>
      <c r="UX31" s="13"/>
      <c r="UY31" s="13"/>
      <c r="UZ31" s="13"/>
      <c r="VA31" s="13"/>
      <c r="VB31" s="13"/>
      <c r="VC31" s="13"/>
      <c r="VD31" s="13"/>
      <c r="VE31" s="13"/>
      <c r="VF31" s="13"/>
      <c r="VG31" s="13"/>
      <c r="VH31" s="13"/>
      <c r="VI31" s="13"/>
      <c r="VJ31" s="13"/>
      <c r="VK31" s="13"/>
      <c r="VL31" s="13"/>
      <c r="VM31" s="13"/>
      <c r="VN31" s="13"/>
      <c r="VO31" s="13"/>
      <c r="VP31" s="13"/>
      <c r="VQ31" s="13"/>
      <c r="VR31" s="13"/>
      <c r="VS31" s="13"/>
      <c r="VT31" s="13"/>
      <c r="VU31" s="13"/>
      <c r="VV31" s="13"/>
      <c r="VW31" s="13"/>
      <c r="VX31" s="13"/>
      <c r="VY31" s="13"/>
      <c r="VZ31" s="13"/>
      <c r="WA31" s="13"/>
      <c r="WB31" s="13"/>
      <c r="WC31" s="13"/>
      <c r="WD31" s="13"/>
      <c r="WE31" s="13"/>
      <c r="WF31" s="13"/>
      <c r="WG31" s="13"/>
      <c r="WH31" s="13"/>
      <c r="WI31" s="13"/>
      <c r="WJ31" s="13"/>
      <c r="WK31" s="13"/>
      <c r="WL31" s="13"/>
      <c r="WM31" s="13"/>
      <c r="WN31" s="13"/>
      <c r="WO31" s="13"/>
      <c r="WP31" s="13"/>
      <c r="WQ31" s="13"/>
      <c r="WR31" s="13"/>
      <c r="WS31" s="13"/>
      <c r="WT31" s="13"/>
      <c r="WU31" s="13"/>
      <c r="WV31" s="13"/>
      <c r="WW31" s="13"/>
      <c r="WX31" s="13"/>
      <c r="WY31" s="13"/>
      <c r="WZ31" s="13"/>
      <c r="XA31" s="13"/>
      <c r="XB31" s="13"/>
      <c r="XC31" s="13"/>
      <c r="XD31" s="13"/>
      <c r="XE31" s="13"/>
      <c r="XF31" s="13"/>
      <c r="XG31" s="13"/>
      <c r="XH31" s="13"/>
      <c r="XI31" s="13"/>
      <c r="XJ31" s="13"/>
      <c r="XK31" s="13"/>
      <c r="XL31" s="13"/>
      <c r="XM31" s="13"/>
      <c r="XN31" s="13"/>
      <c r="XO31" s="13"/>
      <c r="XP31" s="13"/>
      <c r="XQ31" s="13"/>
      <c r="XR31" s="13"/>
      <c r="XS31" s="13"/>
      <c r="XT31" s="13"/>
      <c r="XU31" s="13"/>
      <c r="XV31" s="13"/>
      <c r="XW31" s="13"/>
      <c r="XX31" s="13"/>
      <c r="XY31" s="13"/>
      <c r="XZ31" s="13"/>
      <c r="YA31" s="13"/>
      <c r="YB31" s="13"/>
      <c r="YC31" s="13"/>
      <c r="YD31" s="13"/>
      <c r="YE31" s="13"/>
      <c r="YF31" s="13"/>
      <c r="YG31" s="13"/>
      <c r="YH31" s="13"/>
      <c r="YI31" s="13"/>
      <c r="YJ31" s="13"/>
      <c r="YK31" s="13"/>
      <c r="YL31" s="13"/>
      <c r="YM31" s="13"/>
      <c r="YN31" s="13"/>
      <c r="YO31" s="13"/>
      <c r="YP31" s="13"/>
      <c r="YQ31" s="13"/>
      <c r="YR31" s="13"/>
      <c r="YS31" s="13"/>
      <c r="YT31" s="13"/>
      <c r="YU31" s="13"/>
      <c r="YV31" s="13"/>
      <c r="YW31" s="13"/>
      <c r="YX31" s="13"/>
      <c r="YY31" s="13"/>
      <c r="YZ31" s="13"/>
      <c r="ZA31" s="13"/>
      <c r="ZB31" s="13"/>
      <c r="ZC31" s="13"/>
      <c r="ZD31" s="13"/>
      <c r="ZE31" s="13"/>
      <c r="ZF31" s="13"/>
      <c r="ZG31" s="13"/>
      <c r="ZH31" s="13"/>
      <c r="ZI31" s="13"/>
      <c r="ZJ31" s="13"/>
      <c r="ZK31" s="13"/>
      <c r="ZL31" s="13"/>
      <c r="ZM31" s="13"/>
      <c r="ZN31" s="13"/>
      <c r="ZO31" s="13"/>
      <c r="ZP31" s="13"/>
      <c r="ZQ31" s="13"/>
      <c r="ZR31" s="13"/>
      <c r="ZS31" s="13"/>
      <c r="ZT31" s="13"/>
      <c r="ZU31" s="13"/>
      <c r="ZV31" s="13"/>
      <c r="ZW31" s="13"/>
      <c r="ZX31" s="13"/>
      <c r="ZY31" s="13"/>
      <c r="ZZ31" s="13"/>
      <c r="AAA31" s="13"/>
      <c r="AAB31" s="13"/>
      <c r="AAC31" s="13"/>
      <c r="AAD31" s="13"/>
      <c r="AAE31" s="13"/>
      <c r="AAF31" s="13"/>
      <c r="AAG31" s="13"/>
      <c r="AAH31" s="13"/>
      <c r="AAI31" s="13"/>
      <c r="AAJ31" s="13"/>
      <c r="AAK31" s="13"/>
      <c r="AAL31" s="13"/>
      <c r="AAM31" s="13"/>
      <c r="AAN31" s="13"/>
      <c r="AAO31" s="13"/>
      <c r="AAP31" s="13"/>
      <c r="AAQ31" s="13"/>
      <c r="AAR31" s="13"/>
      <c r="AAS31" s="13"/>
      <c r="AAT31" s="13"/>
      <c r="AAU31" s="13"/>
      <c r="AAV31" s="13"/>
      <c r="AAW31" s="13"/>
      <c r="AAX31" s="13"/>
      <c r="AAY31" s="13"/>
      <c r="AAZ31" s="13"/>
      <c r="ABA31" s="13"/>
      <c r="ABB31" s="13"/>
      <c r="ABC31" s="13"/>
      <c r="ABD31" s="13"/>
      <c r="ABE31" s="13"/>
      <c r="ABF31" s="13"/>
      <c r="ABG31" s="13"/>
      <c r="ABH31" s="13"/>
      <c r="ABI31" s="13"/>
      <c r="ABJ31" s="13"/>
      <c r="ABK31" s="13"/>
      <c r="ABL31" s="13"/>
      <c r="ABM31" s="13"/>
      <c r="ABN31" s="13"/>
      <c r="ABO31" s="13"/>
      <c r="ABP31" s="13"/>
      <c r="ABQ31" s="13"/>
      <c r="ABR31" s="13"/>
      <c r="ABS31" s="13"/>
      <c r="ABT31" s="13"/>
      <c r="ABU31" s="13"/>
      <c r="ABV31" s="13"/>
      <c r="ABW31" s="13"/>
      <c r="ABX31" s="13"/>
      <c r="ABY31" s="13"/>
      <c r="ABZ31" s="13"/>
      <c r="ACA31" s="13"/>
      <c r="ACB31" s="13"/>
      <c r="ACC31" s="13"/>
      <c r="ACD31" s="13"/>
      <c r="ACE31" s="13"/>
      <c r="ACF31" s="13"/>
      <c r="ACG31" s="13"/>
      <c r="ACH31" s="13"/>
      <c r="ACI31" s="13"/>
      <c r="ACJ31" s="13"/>
      <c r="ACK31" s="13"/>
      <c r="ACL31" s="13"/>
      <c r="ACM31" s="13"/>
      <c r="ACN31" s="13"/>
      <c r="ACO31" s="13"/>
      <c r="ACP31" s="13"/>
      <c r="ACQ31" s="13"/>
      <c r="ACR31" s="13"/>
      <c r="ACS31" s="13"/>
      <c r="ACT31" s="13"/>
      <c r="ACU31" s="13"/>
      <c r="ACV31" s="13"/>
      <c r="ACW31" s="13"/>
      <c r="ACX31" s="13"/>
      <c r="ACY31" s="13"/>
      <c r="ACZ31" s="13"/>
      <c r="ADA31" s="13"/>
      <c r="ADB31" s="13"/>
      <c r="ADC31" s="13"/>
      <c r="ADD31" s="13"/>
      <c r="ADE31" s="13"/>
      <c r="ADF31" s="13"/>
      <c r="ADG31" s="13"/>
      <c r="ADH31" s="13"/>
      <c r="ADI31" s="13"/>
      <c r="ADJ31" s="13"/>
      <c r="ADK31" s="13"/>
      <c r="ADL31" s="13"/>
      <c r="ADM31" s="13"/>
      <c r="ADN31" s="13"/>
      <c r="ADO31" s="13"/>
      <c r="ADP31" s="13"/>
      <c r="ADQ31" s="13"/>
      <c r="ADR31" s="13"/>
      <c r="ADS31" s="13"/>
      <c r="ADT31" s="13"/>
      <c r="ADU31" s="13"/>
      <c r="ADV31" s="13"/>
      <c r="ADW31" s="13"/>
      <c r="ADX31" s="13"/>
      <c r="ADY31" s="13"/>
      <c r="ADZ31" s="13"/>
      <c r="AEA31" s="13"/>
      <c r="AEB31" s="13"/>
      <c r="AEC31" s="13"/>
      <c r="AED31" s="13"/>
      <c r="AEE31" s="13"/>
      <c r="AEF31" s="13"/>
      <c r="AEG31" s="13"/>
      <c r="AEH31" s="13"/>
      <c r="AEI31" s="13"/>
      <c r="AEJ31" s="13"/>
      <c r="AEK31" s="13"/>
      <c r="AEL31" s="13"/>
      <c r="AEM31" s="13"/>
      <c r="AEN31" s="13"/>
      <c r="AEO31" s="13"/>
      <c r="AEP31" s="13"/>
      <c r="AEQ31" s="13"/>
      <c r="AER31" s="13"/>
      <c r="AES31" s="13"/>
      <c r="AET31" s="13"/>
      <c r="AEU31" s="13"/>
      <c r="AEV31" s="13"/>
      <c r="AEW31" s="13"/>
      <c r="AEX31" s="13"/>
      <c r="AEY31" s="13"/>
      <c r="AEZ31" s="13"/>
      <c r="AFA31" s="13"/>
      <c r="AFB31" s="13"/>
      <c r="AFC31" s="13"/>
      <c r="AFD31" s="13"/>
      <c r="AFE31" s="13"/>
      <c r="AFF31" s="13"/>
      <c r="AFG31" s="13"/>
      <c r="AFH31" s="13"/>
      <c r="AFI31" s="13"/>
      <c r="AFJ31" s="13"/>
      <c r="AFK31" s="13"/>
      <c r="AFL31" s="13"/>
      <c r="AFM31" s="13"/>
      <c r="AFN31" s="13"/>
      <c r="AFO31" s="13"/>
      <c r="AFP31" s="13"/>
      <c r="AFQ31" s="13"/>
      <c r="AFR31" s="13"/>
      <c r="AFS31" s="13"/>
      <c r="AFT31" s="13"/>
      <c r="AFU31" s="13"/>
      <c r="AFV31" s="13"/>
      <c r="AFW31" s="13"/>
      <c r="AFX31" s="13"/>
      <c r="AFY31" s="13"/>
      <c r="AFZ31" s="13"/>
      <c r="AGA31" s="13"/>
      <c r="AGB31" s="13"/>
      <c r="AGC31" s="13"/>
      <c r="AGD31" s="13"/>
      <c r="AGE31" s="13"/>
      <c r="AGF31" s="13"/>
      <c r="AGG31" s="13"/>
      <c r="AGH31" s="13"/>
      <c r="AGI31" s="13"/>
      <c r="AGJ31" s="13"/>
      <c r="AGK31" s="13"/>
      <c r="AGL31" s="13"/>
      <c r="AGM31" s="13"/>
      <c r="AGN31" s="13"/>
      <c r="AGO31" s="13"/>
      <c r="AGP31" s="13"/>
      <c r="AGQ31" s="13"/>
      <c r="AGR31" s="13"/>
      <c r="AGS31" s="13"/>
      <c r="AGT31" s="13"/>
      <c r="AGU31" s="13"/>
      <c r="AGV31" s="13"/>
      <c r="AGW31" s="13"/>
      <c r="AGX31" s="13"/>
      <c r="AGY31" s="13"/>
      <c r="AGZ31" s="13"/>
      <c r="AHA31" s="13"/>
      <c r="AHB31" s="13"/>
      <c r="AHC31" s="13"/>
      <c r="AHD31" s="13"/>
      <c r="AHE31" s="13"/>
      <c r="AHF31" s="13"/>
      <c r="AHG31" s="13"/>
      <c r="AHH31" s="13"/>
      <c r="AHI31" s="13"/>
      <c r="AHJ31" s="13"/>
      <c r="AHK31" s="13"/>
      <c r="AHL31" s="13"/>
      <c r="AHM31" s="13"/>
      <c r="AHN31" s="13"/>
      <c r="AHO31" s="13"/>
      <c r="AHP31" s="13"/>
      <c r="AHQ31" s="13"/>
      <c r="AHR31" s="13"/>
      <c r="AHS31" s="13"/>
      <c r="AHT31" s="13"/>
      <c r="AHU31" s="13"/>
      <c r="AHV31" s="13"/>
      <c r="AHW31" s="13"/>
      <c r="AHX31" s="13"/>
      <c r="AHY31" s="13"/>
      <c r="AHZ31" s="13"/>
      <c r="AIA31" s="13"/>
      <c r="AIB31" s="13"/>
      <c r="AIC31" s="13"/>
      <c r="AID31" s="13"/>
      <c r="AIE31" s="13"/>
      <c r="AIF31" s="13"/>
      <c r="AIG31" s="13"/>
      <c r="AIH31" s="13"/>
      <c r="AII31" s="13"/>
      <c r="AIJ31" s="13"/>
      <c r="AIK31" s="13"/>
      <c r="AIL31" s="13"/>
      <c r="AIM31" s="13"/>
      <c r="AIN31" s="13"/>
      <c r="AIO31" s="13"/>
      <c r="AIP31" s="13"/>
      <c r="AIQ31" s="13"/>
      <c r="AIR31" s="13"/>
      <c r="AIS31" s="13"/>
      <c r="AIT31" s="13"/>
      <c r="AIU31" s="13"/>
      <c r="AIV31" s="13"/>
      <c r="AIW31" s="13"/>
      <c r="AIX31" s="13"/>
      <c r="AIY31" s="13"/>
      <c r="AIZ31" s="13"/>
      <c r="AJA31" s="13"/>
      <c r="AJB31" s="13"/>
      <c r="AJC31" s="13"/>
      <c r="AJD31" s="13"/>
      <c r="AJE31" s="13"/>
      <c r="AJF31" s="13"/>
      <c r="AJG31" s="13"/>
      <c r="AJH31" s="13"/>
      <c r="AJI31" s="13"/>
      <c r="AJJ31" s="13"/>
      <c r="AJK31" s="13"/>
      <c r="AJL31" s="13"/>
      <c r="AJM31" s="13"/>
      <c r="AJN31" s="13"/>
      <c r="AJO31" s="13"/>
      <c r="AJP31" s="13"/>
      <c r="AJQ31" s="13"/>
      <c r="AJR31" s="13"/>
      <c r="AJS31" s="13"/>
      <c r="AJT31" s="13"/>
      <c r="AJU31" s="13"/>
      <c r="AJV31" s="13"/>
      <c r="AJW31" s="13"/>
      <c r="AJX31" s="13"/>
      <c r="AJY31" s="13"/>
      <c r="AJZ31" s="13"/>
      <c r="AKA31" s="13"/>
      <c r="AKB31" s="13"/>
      <c r="AKC31" s="13"/>
      <c r="AKD31" s="13"/>
      <c r="AKE31" s="13"/>
      <c r="AKF31" s="13"/>
      <c r="AKG31" s="13"/>
      <c r="AKH31" s="13"/>
      <c r="AKI31" s="13"/>
      <c r="AKJ31" s="13"/>
      <c r="AKK31" s="13"/>
      <c r="AKL31" s="13"/>
      <c r="AKM31" s="13"/>
      <c r="AKN31" s="13"/>
      <c r="AKO31" s="13"/>
      <c r="AKP31" s="13"/>
      <c r="AKQ31" s="13"/>
      <c r="AKR31" s="13"/>
      <c r="AKS31" s="13"/>
      <c r="AKT31" s="13"/>
      <c r="AKU31" s="13"/>
      <c r="AKV31" s="13"/>
      <c r="AKW31" s="13"/>
      <c r="AKX31" s="13"/>
      <c r="AKY31" s="13"/>
      <c r="AKZ31" s="13"/>
      <c r="ALA31" s="13"/>
      <c r="ALB31" s="13"/>
      <c r="ALC31" s="13"/>
      <c r="ALD31" s="13"/>
      <c r="ALE31" s="13"/>
      <c r="ALF31" s="13"/>
      <c r="ALG31" s="13"/>
      <c r="ALH31" s="13"/>
      <c r="ALI31" s="13"/>
      <c r="ALJ31" s="13"/>
      <c r="ALK31" s="13"/>
      <c r="ALL31" s="13"/>
      <c r="ALM31" s="13"/>
      <c r="ALN31" s="13"/>
      <c r="ALO31" s="13"/>
      <c r="ALP31" s="13"/>
      <c r="ALQ31" s="13"/>
      <c r="ALR31" s="13"/>
      <c r="ALS31" s="13"/>
      <c r="ALT31" s="13"/>
      <c r="ALU31" s="13"/>
      <c r="ALV31" s="13"/>
      <c r="ALW31" s="13"/>
      <c r="ALX31" s="13"/>
      <c r="ALY31" s="13"/>
      <c r="ALZ31" s="13"/>
      <c r="AMA31" s="13"/>
      <c r="AMB31" s="13"/>
      <c r="AMC31" s="14"/>
    </row>
    <row r="32" spans="1:1017" s="6" customFormat="1" ht="15.75" x14ac:dyDescent="0.25">
      <c r="A32" s="38" t="s">
        <v>84</v>
      </c>
      <c r="B32" s="42" t="s">
        <v>85</v>
      </c>
      <c r="C32" s="43" t="s">
        <v>30</v>
      </c>
      <c r="D32" s="87">
        <f t="shared" si="0"/>
        <v>12.220161039600001</v>
      </c>
      <c r="E32" s="77">
        <v>0</v>
      </c>
      <c r="F32" s="77">
        <f t="shared" si="1"/>
        <v>12.220161039600001</v>
      </c>
      <c r="G32" s="77">
        <f t="shared" si="4"/>
        <v>12.220161039600001</v>
      </c>
      <c r="H32" s="77">
        <f t="shared" si="4"/>
        <v>0</v>
      </c>
      <c r="I32" s="77">
        <f t="shared" ref="I32:N32" si="15">SUM(I33:I38)</f>
        <v>0</v>
      </c>
      <c r="J32" s="77">
        <f t="shared" si="15"/>
        <v>0</v>
      </c>
      <c r="K32" s="77">
        <f t="shared" si="15"/>
        <v>0</v>
      </c>
      <c r="L32" s="77">
        <f t="shared" si="15"/>
        <v>0</v>
      </c>
      <c r="M32" s="77">
        <f t="shared" si="15"/>
        <v>0</v>
      </c>
      <c r="N32" s="77">
        <f t="shared" si="15"/>
        <v>0</v>
      </c>
      <c r="O32" s="78">
        <f>SUM(O33:O38)</f>
        <v>12.220161039600001</v>
      </c>
      <c r="P32" s="77">
        <f t="shared" ref="P32:R32" si="16">SUM(P33:P38)</f>
        <v>0</v>
      </c>
      <c r="Q32" s="77">
        <f t="shared" si="3"/>
        <v>12.220161039600001</v>
      </c>
      <c r="R32" s="77">
        <f t="shared" si="6"/>
        <v>0</v>
      </c>
      <c r="S32" s="78" t="s">
        <v>31</v>
      </c>
      <c r="T32" s="77" t="s">
        <v>31</v>
      </c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  <c r="MK32" s="13"/>
      <c r="ML32" s="13"/>
      <c r="MM32" s="13"/>
      <c r="MN32" s="13"/>
      <c r="MO32" s="13"/>
      <c r="MP32" s="13"/>
      <c r="MQ32" s="13"/>
      <c r="MR32" s="13"/>
      <c r="MS32" s="13"/>
      <c r="MT32" s="13"/>
      <c r="MU32" s="13"/>
      <c r="MV32" s="13"/>
      <c r="MW32" s="13"/>
      <c r="MX32" s="13"/>
      <c r="MY32" s="13"/>
      <c r="MZ32" s="13"/>
      <c r="NA32" s="13"/>
      <c r="NB32" s="13"/>
      <c r="NC32" s="13"/>
      <c r="ND32" s="13"/>
      <c r="NE32" s="13"/>
      <c r="NF32" s="13"/>
      <c r="NG32" s="13"/>
      <c r="NH32" s="13"/>
      <c r="NI32" s="13"/>
      <c r="NJ32" s="13"/>
      <c r="NK32" s="13"/>
      <c r="NL32" s="13"/>
      <c r="NM32" s="13"/>
      <c r="NN32" s="13"/>
      <c r="NO32" s="13"/>
      <c r="NP32" s="13"/>
      <c r="NQ32" s="13"/>
      <c r="NR32" s="13"/>
      <c r="NS32" s="13"/>
      <c r="NT32" s="13"/>
      <c r="NU32" s="13"/>
      <c r="NV32" s="13"/>
      <c r="NW32" s="13"/>
      <c r="NX32" s="13"/>
      <c r="NY32" s="13"/>
      <c r="NZ32" s="13"/>
      <c r="OA32" s="13"/>
      <c r="OB32" s="13"/>
      <c r="OC32" s="13"/>
      <c r="OD32" s="13"/>
      <c r="OE32" s="13"/>
      <c r="OF32" s="13"/>
      <c r="OG32" s="13"/>
      <c r="OH32" s="13"/>
      <c r="OI32" s="13"/>
      <c r="OJ32" s="13"/>
      <c r="OK32" s="13"/>
      <c r="OL32" s="13"/>
      <c r="OM32" s="13"/>
      <c r="ON32" s="13"/>
      <c r="OO32" s="13"/>
      <c r="OP32" s="13"/>
      <c r="OQ32" s="13"/>
      <c r="OR32" s="13"/>
      <c r="OS32" s="13"/>
      <c r="OT32" s="13"/>
      <c r="OU32" s="13"/>
      <c r="OV32" s="13"/>
      <c r="OW32" s="13"/>
      <c r="OX32" s="13"/>
      <c r="OY32" s="13"/>
      <c r="OZ32" s="13"/>
      <c r="PA32" s="13"/>
      <c r="PB32" s="13"/>
      <c r="PC32" s="13"/>
      <c r="PD32" s="13"/>
      <c r="PE32" s="13"/>
      <c r="PF32" s="13"/>
      <c r="PG32" s="13"/>
      <c r="PH32" s="13"/>
      <c r="PI32" s="13"/>
      <c r="PJ32" s="13"/>
      <c r="PK32" s="13"/>
      <c r="PL32" s="13"/>
      <c r="PM32" s="13"/>
      <c r="PN32" s="13"/>
      <c r="PO32" s="13"/>
      <c r="PP32" s="13"/>
      <c r="PQ32" s="13"/>
      <c r="PR32" s="13"/>
      <c r="PS32" s="13"/>
      <c r="PT32" s="13"/>
      <c r="PU32" s="13"/>
      <c r="PV32" s="13"/>
      <c r="PW32" s="13"/>
      <c r="PX32" s="13"/>
      <c r="PY32" s="13"/>
      <c r="PZ32" s="13"/>
      <c r="QA32" s="13"/>
      <c r="QB32" s="13"/>
      <c r="QC32" s="13"/>
      <c r="QD32" s="13"/>
      <c r="QE32" s="13"/>
      <c r="QF32" s="13"/>
      <c r="QG32" s="13"/>
      <c r="QH32" s="13"/>
      <c r="QI32" s="13"/>
      <c r="QJ32" s="13"/>
      <c r="QK32" s="13"/>
      <c r="QL32" s="13"/>
      <c r="QM32" s="13"/>
      <c r="QN32" s="13"/>
      <c r="QO32" s="13"/>
      <c r="QP32" s="13"/>
      <c r="QQ32" s="13"/>
      <c r="QR32" s="13"/>
      <c r="QS32" s="13"/>
      <c r="QT32" s="13"/>
      <c r="QU32" s="13"/>
      <c r="QV32" s="13"/>
      <c r="QW32" s="13"/>
      <c r="QX32" s="13"/>
      <c r="QY32" s="13"/>
      <c r="QZ32" s="13"/>
      <c r="RA32" s="13"/>
      <c r="RB32" s="13"/>
      <c r="RC32" s="13"/>
      <c r="RD32" s="13"/>
      <c r="RE32" s="13"/>
      <c r="RF32" s="13"/>
      <c r="RG32" s="13"/>
      <c r="RH32" s="13"/>
      <c r="RI32" s="13"/>
      <c r="RJ32" s="13"/>
      <c r="RK32" s="13"/>
      <c r="RL32" s="13"/>
      <c r="RM32" s="13"/>
      <c r="RN32" s="13"/>
      <c r="RO32" s="13"/>
      <c r="RP32" s="13"/>
      <c r="RQ32" s="13"/>
      <c r="RR32" s="13"/>
      <c r="RS32" s="13"/>
      <c r="RT32" s="13"/>
      <c r="RU32" s="13"/>
      <c r="RV32" s="13"/>
      <c r="RW32" s="13"/>
      <c r="RX32" s="13"/>
      <c r="RY32" s="13"/>
      <c r="RZ32" s="13"/>
      <c r="SA32" s="13"/>
      <c r="SB32" s="13"/>
      <c r="SC32" s="13"/>
      <c r="SD32" s="13"/>
      <c r="SE32" s="13"/>
      <c r="SF32" s="13"/>
      <c r="SG32" s="13"/>
      <c r="SH32" s="13"/>
      <c r="SI32" s="13"/>
      <c r="SJ32" s="13"/>
      <c r="SK32" s="13"/>
      <c r="SL32" s="13"/>
      <c r="SM32" s="13"/>
      <c r="SN32" s="13"/>
      <c r="SO32" s="13"/>
      <c r="SP32" s="13"/>
      <c r="SQ32" s="13"/>
      <c r="SR32" s="13"/>
      <c r="SS32" s="13"/>
      <c r="ST32" s="13"/>
      <c r="SU32" s="13"/>
      <c r="SV32" s="13"/>
      <c r="SW32" s="13"/>
      <c r="SX32" s="13"/>
      <c r="SY32" s="13"/>
      <c r="SZ32" s="13"/>
      <c r="TA32" s="13"/>
      <c r="TB32" s="13"/>
      <c r="TC32" s="13"/>
      <c r="TD32" s="13"/>
      <c r="TE32" s="13"/>
      <c r="TF32" s="13"/>
      <c r="TG32" s="13"/>
      <c r="TH32" s="13"/>
      <c r="TI32" s="13"/>
      <c r="TJ32" s="13"/>
      <c r="TK32" s="13"/>
      <c r="TL32" s="13"/>
      <c r="TM32" s="13"/>
      <c r="TN32" s="13"/>
      <c r="TO32" s="13"/>
      <c r="TP32" s="13"/>
      <c r="TQ32" s="13"/>
      <c r="TR32" s="13"/>
      <c r="TS32" s="13"/>
      <c r="TT32" s="13"/>
      <c r="TU32" s="13"/>
      <c r="TV32" s="13"/>
      <c r="TW32" s="13"/>
      <c r="TX32" s="13"/>
      <c r="TY32" s="13"/>
      <c r="TZ32" s="13"/>
      <c r="UA32" s="13"/>
      <c r="UB32" s="13"/>
      <c r="UC32" s="13"/>
      <c r="UD32" s="13"/>
      <c r="UE32" s="13"/>
      <c r="UF32" s="13"/>
      <c r="UG32" s="13"/>
      <c r="UH32" s="13"/>
      <c r="UI32" s="13"/>
      <c r="UJ32" s="13"/>
      <c r="UK32" s="13"/>
      <c r="UL32" s="13"/>
      <c r="UM32" s="13"/>
      <c r="UN32" s="13"/>
      <c r="UO32" s="13"/>
      <c r="UP32" s="13"/>
      <c r="UQ32" s="13"/>
      <c r="UR32" s="13"/>
      <c r="US32" s="13"/>
      <c r="UT32" s="13"/>
      <c r="UU32" s="13"/>
      <c r="UV32" s="13"/>
      <c r="UW32" s="13"/>
      <c r="UX32" s="13"/>
      <c r="UY32" s="13"/>
      <c r="UZ32" s="13"/>
      <c r="VA32" s="13"/>
      <c r="VB32" s="13"/>
      <c r="VC32" s="13"/>
      <c r="VD32" s="13"/>
      <c r="VE32" s="13"/>
      <c r="VF32" s="13"/>
      <c r="VG32" s="13"/>
      <c r="VH32" s="13"/>
      <c r="VI32" s="13"/>
      <c r="VJ32" s="13"/>
      <c r="VK32" s="13"/>
      <c r="VL32" s="13"/>
      <c r="VM32" s="13"/>
      <c r="VN32" s="13"/>
      <c r="VO32" s="13"/>
      <c r="VP32" s="13"/>
      <c r="VQ32" s="13"/>
      <c r="VR32" s="13"/>
      <c r="VS32" s="13"/>
      <c r="VT32" s="13"/>
      <c r="VU32" s="13"/>
      <c r="VV32" s="13"/>
      <c r="VW32" s="13"/>
      <c r="VX32" s="13"/>
      <c r="VY32" s="13"/>
      <c r="VZ32" s="13"/>
      <c r="WA32" s="13"/>
      <c r="WB32" s="13"/>
      <c r="WC32" s="13"/>
      <c r="WD32" s="13"/>
      <c r="WE32" s="13"/>
      <c r="WF32" s="13"/>
      <c r="WG32" s="13"/>
      <c r="WH32" s="13"/>
      <c r="WI32" s="13"/>
      <c r="WJ32" s="13"/>
      <c r="WK32" s="13"/>
      <c r="WL32" s="13"/>
      <c r="WM32" s="13"/>
      <c r="WN32" s="13"/>
      <c r="WO32" s="13"/>
      <c r="WP32" s="13"/>
      <c r="WQ32" s="13"/>
      <c r="WR32" s="13"/>
      <c r="WS32" s="13"/>
      <c r="WT32" s="13"/>
      <c r="WU32" s="13"/>
      <c r="WV32" s="13"/>
      <c r="WW32" s="13"/>
      <c r="WX32" s="13"/>
      <c r="WY32" s="13"/>
      <c r="WZ32" s="13"/>
      <c r="XA32" s="13"/>
      <c r="XB32" s="13"/>
      <c r="XC32" s="13"/>
      <c r="XD32" s="13"/>
      <c r="XE32" s="13"/>
      <c r="XF32" s="13"/>
      <c r="XG32" s="13"/>
      <c r="XH32" s="13"/>
      <c r="XI32" s="13"/>
      <c r="XJ32" s="13"/>
      <c r="XK32" s="13"/>
      <c r="XL32" s="13"/>
      <c r="XM32" s="13"/>
      <c r="XN32" s="13"/>
      <c r="XO32" s="13"/>
      <c r="XP32" s="13"/>
      <c r="XQ32" s="13"/>
      <c r="XR32" s="13"/>
      <c r="XS32" s="13"/>
      <c r="XT32" s="13"/>
      <c r="XU32" s="13"/>
      <c r="XV32" s="13"/>
      <c r="XW32" s="13"/>
      <c r="XX32" s="13"/>
      <c r="XY32" s="13"/>
      <c r="XZ32" s="13"/>
      <c r="YA32" s="13"/>
      <c r="YB32" s="13"/>
      <c r="YC32" s="13"/>
      <c r="YD32" s="13"/>
      <c r="YE32" s="13"/>
      <c r="YF32" s="13"/>
      <c r="YG32" s="13"/>
      <c r="YH32" s="13"/>
      <c r="YI32" s="13"/>
      <c r="YJ32" s="13"/>
      <c r="YK32" s="13"/>
      <c r="YL32" s="13"/>
      <c r="YM32" s="13"/>
      <c r="YN32" s="13"/>
      <c r="YO32" s="13"/>
      <c r="YP32" s="13"/>
      <c r="YQ32" s="13"/>
      <c r="YR32" s="13"/>
      <c r="YS32" s="13"/>
      <c r="YT32" s="13"/>
      <c r="YU32" s="13"/>
      <c r="YV32" s="13"/>
      <c r="YW32" s="13"/>
      <c r="YX32" s="13"/>
      <c r="YY32" s="13"/>
      <c r="YZ32" s="13"/>
      <c r="ZA32" s="13"/>
      <c r="ZB32" s="13"/>
      <c r="ZC32" s="13"/>
      <c r="ZD32" s="13"/>
      <c r="ZE32" s="13"/>
      <c r="ZF32" s="13"/>
      <c r="ZG32" s="13"/>
      <c r="ZH32" s="13"/>
      <c r="ZI32" s="13"/>
      <c r="ZJ32" s="13"/>
      <c r="ZK32" s="13"/>
      <c r="ZL32" s="13"/>
      <c r="ZM32" s="13"/>
      <c r="ZN32" s="13"/>
      <c r="ZO32" s="13"/>
      <c r="ZP32" s="13"/>
      <c r="ZQ32" s="13"/>
      <c r="ZR32" s="13"/>
      <c r="ZS32" s="13"/>
      <c r="ZT32" s="13"/>
      <c r="ZU32" s="13"/>
      <c r="ZV32" s="13"/>
      <c r="ZW32" s="13"/>
      <c r="ZX32" s="13"/>
      <c r="ZY32" s="13"/>
      <c r="ZZ32" s="13"/>
      <c r="AAA32" s="13"/>
      <c r="AAB32" s="13"/>
      <c r="AAC32" s="13"/>
      <c r="AAD32" s="13"/>
      <c r="AAE32" s="13"/>
      <c r="AAF32" s="13"/>
      <c r="AAG32" s="13"/>
      <c r="AAH32" s="13"/>
      <c r="AAI32" s="13"/>
      <c r="AAJ32" s="13"/>
      <c r="AAK32" s="13"/>
      <c r="AAL32" s="13"/>
      <c r="AAM32" s="13"/>
      <c r="AAN32" s="13"/>
      <c r="AAO32" s="13"/>
      <c r="AAP32" s="13"/>
      <c r="AAQ32" s="13"/>
      <c r="AAR32" s="13"/>
      <c r="AAS32" s="13"/>
      <c r="AAT32" s="13"/>
      <c r="AAU32" s="13"/>
      <c r="AAV32" s="13"/>
      <c r="AAW32" s="13"/>
      <c r="AAX32" s="13"/>
      <c r="AAY32" s="13"/>
      <c r="AAZ32" s="13"/>
      <c r="ABA32" s="13"/>
      <c r="ABB32" s="13"/>
      <c r="ABC32" s="13"/>
      <c r="ABD32" s="13"/>
      <c r="ABE32" s="13"/>
      <c r="ABF32" s="13"/>
      <c r="ABG32" s="13"/>
      <c r="ABH32" s="13"/>
      <c r="ABI32" s="13"/>
      <c r="ABJ32" s="13"/>
      <c r="ABK32" s="13"/>
      <c r="ABL32" s="13"/>
      <c r="ABM32" s="13"/>
      <c r="ABN32" s="13"/>
      <c r="ABO32" s="13"/>
      <c r="ABP32" s="13"/>
      <c r="ABQ32" s="13"/>
      <c r="ABR32" s="13"/>
      <c r="ABS32" s="13"/>
      <c r="ABT32" s="13"/>
      <c r="ABU32" s="13"/>
      <c r="ABV32" s="13"/>
      <c r="ABW32" s="13"/>
      <c r="ABX32" s="13"/>
      <c r="ABY32" s="13"/>
      <c r="ABZ32" s="13"/>
      <c r="ACA32" s="13"/>
      <c r="ACB32" s="13"/>
      <c r="ACC32" s="13"/>
      <c r="ACD32" s="13"/>
      <c r="ACE32" s="13"/>
      <c r="ACF32" s="13"/>
      <c r="ACG32" s="13"/>
      <c r="ACH32" s="13"/>
      <c r="ACI32" s="13"/>
      <c r="ACJ32" s="13"/>
      <c r="ACK32" s="13"/>
      <c r="ACL32" s="13"/>
      <c r="ACM32" s="13"/>
      <c r="ACN32" s="13"/>
      <c r="ACO32" s="13"/>
      <c r="ACP32" s="13"/>
      <c r="ACQ32" s="13"/>
      <c r="ACR32" s="13"/>
      <c r="ACS32" s="13"/>
      <c r="ACT32" s="13"/>
      <c r="ACU32" s="13"/>
      <c r="ACV32" s="13"/>
      <c r="ACW32" s="13"/>
      <c r="ACX32" s="13"/>
      <c r="ACY32" s="13"/>
      <c r="ACZ32" s="13"/>
      <c r="ADA32" s="13"/>
      <c r="ADB32" s="13"/>
      <c r="ADC32" s="13"/>
      <c r="ADD32" s="13"/>
      <c r="ADE32" s="13"/>
      <c r="ADF32" s="13"/>
      <c r="ADG32" s="13"/>
      <c r="ADH32" s="13"/>
      <c r="ADI32" s="13"/>
      <c r="ADJ32" s="13"/>
      <c r="ADK32" s="13"/>
      <c r="ADL32" s="13"/>
      <c r="ADM32" s="13"/>
      <c r="ADN32" s="13"/>
      <c r="ADO32" s="13"/>
      <c r="ADP32" s="13"/>
      <c r="ADQ32" s="13"/>
      <c r="ADR32" s="13"/>
      <c r="ADS32" s="13"/>
      <c r="ADT32" s="13"/>
      <c r="ADU32" s="13"/>
      <c r="ADV32" s="13"/>
      <c r="ADW32" s="13"/>
      <c r="ADX32" s="13"/>
      <c r="ADY32" s="13"/>
      <c r="ADZ32" s="13"/>
      <c r="AEA32" s="13"/>
      <c r="AEB32" s="13"/>
      <c r="AEC32" s="13"/>
      <c r="AED32" s="13"/>
      <c r="AEE32" s="13"/>
      <c r="AEF32" s="13"/>
      <c r="AEG32" s="13"/>
      <c r="AEH32" s="13"/>
      <c r="AEI32" s="13"/>
      <c r="AEJ32" s="13"/>
      <c r="AEK32" s="13"/>
      <c r="AEL32" s="13"/>
      <c r="AEM32" s="13"/>
      <c r="AEN32" s="13"/>
      <c r="AEO32" s="13"/>
      <c r="AEP32" s="13"/>
      <c r="AEQ32" s="13"/>
      <c r="AER32" s="13"/>
      <c r="AES32" s="13"/>
      <c r="AET32" s="13"/>
      <c r="AEU32" s="13"/>
      <c r="AEV32" s="13"/>
      <c r="AEW32" s="13"/>
      <c r="AEX32" s="13"/>
      <c r="AEY32" s="13"/>
      <c r="AEZ32" s="13"/>
      <c r="AFA32" s="13"/>
      <c r="AFB32" s="13"/>
      <c r="AFC32" s="13"/>
      <c r="AFD32" s="13"/>
      <c r="AFE32" s="13"/>
      <c r="AFF32" s="13"/>
      <c r="AFG32" s="13"/>
      <c r="AFH32" s="13"/>
      <c r="AFI32" s="13"/>
      <c r="AFJ32" s="13"/>
      <c r="AFK32" s="13"/>
      <c r="AFL32" s="13"/>
      <c r="AFM32" s="13"/>
      <c r="AFN32" s="13"/>
      <c r="AFO32" s="13"/>
      <c r="AFP32" s="13"/>
      <c r="AFQ32" s="13"/>
      <c r="AFR32" s="13"/>
      <c r="AFS32" s="13"/>
      <c r="AFT32" s="13"/>
      <c r="AFU32" s="13"/>
      <c r="AFV32" s="13"/>
      <c r="AFW32" s="13"/>
      <c r="AFX32" s="13"/>
      <c r="AFY32" s="13"/>
      <c r="AFZ32" s="13"/>
      <c r="AGA32" s="13"/>
      <c r="AGB32" s="13"/>
      <c r="AGC32" s="13"/>
      <c r="AGD32" s="13"/>
      <c r="AGE32" s="13"/>
      <c r="AGF32" s="13"/>
      <c r="AGG32" s="13"/>
      <c r="AGH32" s="13"/>
      <c r="AGI32" s="13"/>
      <c r="AGJ32" s="13"/>
      <c r="AGK32" s="13"/>
      <c r="AGL32" s="13"/>
      <c r="AGM32" s="13"/>
      <c r="AGN32" s="13"/>
      <c r="AGO32" s="13"/>
      <c r="AGP32" s="13"/>
      <c r="AGQ32" s="13"/>
      <c r="AGR32" s="13"/>
      <c r="AGS32" s="13"/>
      <c r="AGT32" s="13"/>
      <c r="AGU32" s="13"/>
      <c r="AGV32" s="13"/>
      <c r="AGW32" s="13"/>
      <c r="AGX32" s="13"/>
      <c r="AGY32" s="13"/>
      <c r="AGZ32" s="13"/>
      <c r="AHA32" s="13"/>
      <c r="AHB32" s="13"/>
      <c r="AHC32" s="13"/>
      <c r="AHD32" s="13"/>
      <c r="AHE32" s="13"/>
      <c r="AHF32" s="13"/>
      <c r="AHG32" s="13"/>
      <c r="AHH32" s="13"/>
      <c r="AHI32" s="13"/>
      <c r="AHJ32" s="13"/>
      <c r="AHK32" s="13"/>
      <c r="AHL32" s="13"/>
      <c r="AHM32" s="13"/>
      <c r="AHN32" s="13"/>
      <c r="AHO32" s="13"/>
      <c r="AHP32" s="13"/>
      <c r="AHQ32" s="13"/>
      <c r="AHR32" s="13"/>
      <c r="AHS32" s="13"/>
      <c r="AHT32" s="13"/>
      <c r="AHU32" s="13"/>
      <c r="AHV32" s="13"/>
      <c r="AHW32" s="13"/>
      <c r="AHX32" s="13"/>
      <c r="AHY32" s="13"/>
      <c r="AHZ32" s="13"/>
      <c r="AIA32" s="13"/>
      <c r="AIB32" s="13"/>
      <c r="AIC32" s="13"/>
      <c r="AID32" s="13"/>
      <c r="AIE32" s="13"/>
      <c r="AIF32" s="13"/>
      <c r="AIG32" s="13"/>
      <c r="AIH32" s="13"/>
      <c r="AII32" s="13"/>
      <c r="AIJ32" s="13"/>
      <c r="AIK32" s="13"/>
      <c r="AIL32" s="13"/>
      <c r="AIM32" s="13"/>
      <c r="AIN32" s="13"/>
      <c r="AIO32" s="13"/>
      <c r="AIP32" s="13"/>
      <c r="AIQ32" s="13"/>
      <c r="AIR32" s="13"/>
      <c r="AIS32" s="13"/>
      <c r="AIT32" s="13"/>
      <c r="AIU32" s="13"/>
      <c r="AIV32" s="13"/>
      <c r="AIW32" s="13"/>
      <c r="AIX32" s="13"/>
      <c r="AIY32" s="13"/>
      <c r="AIZ32" s="13"/>
      <c r="AJA32" s="13"/>
      <c r="AJB32" s="13"/>
      <c r="AJC32" s="13"/>
      <c r="AJD32" s="13"/>
      <c r="AJE32" s="13"/>
      <c r="AJF32" s="13"/>
      <c r="AJG32" s="13"/>
      <c r="AJH32" s="13"/>
      <c r="AJI32" s="13"/>
      <c r="AJJ32" s="13"/>
      <c r="AJK32" s="13"/>
      <c r="AJL32" s="13"/>
      <c r="AJM32" s="13"/>
      <c r="AJN32" s="13"/>
      <c r="AJO32" s="13"/>
      <c r="AJP32" s="13"/>
      <c r="AJQ32" s="13"/>
      <c r="AJR32" s="13"/>
      <c r="AJS32" s="13"/>
      <c r="AJT32" s="13"/>
      <c r="AJU32" s="13"/>
      <c r="AJV32" s="13"/>
      <c r="AJW32" s="13"/>
      <c r="AJX32" s="13"/>
      <c r="AJY32" s="13"/>
      <c r="AJZ32" s="13"/>
      <c r="AKA32" s="13"/>
      <c r="AKB32" s="13"/>
      <c r="AKC32" s="13"/>
      <c r="AKD32" s="13"/>
      <c r="AKE32" s="13"/>
      <c r="AKF32" s="13"/>
      <c r="AKG32" s="13"/>
      <c r="AKH32" s="13"/>
      <c r="AKI32" s="13"/>
      <c r="AKJ32" s="13"/>
      <c r="AKK32" s="13"/>
      <c r="AKL32" s="13"/>
      <c r="AKM32" s="13"/>
      <c r="AKN32" s="13"/>
      <c r="AKO32" s="13"/>
      <c r="AKP32" s="13"/>
      <c r="AKQ32" s="13"/>
      <c r="AKR32" s="13"/>
      <c r="AKS32" s="13"/>
      <c r="AKT32" s="13"/>
      <c r="AKU32" s="13"/>
      <c r="AKV32" s="13"/>
      <c r="AKW32" s="13"/>
      <c r="AKX32" s="13"/>
      <c r="AKY32" s="13"/>
      <c r="AKZ32" s="13"/>
      <c r="ALA32" s="13"/>
      <c r="ALB32" s="13"/>
      <c r="ALC32" s="13"/>
      <c r="ALD32" s="13"/>
      <c r="ALE32" s="13"/>
      <c r="ALF32" s="13"/>
      <c r="ALG32" s="13"/>
      <c r="ALH32" s="13"/>
      <c r="ALI32" s="13"/>
      <c r="ALJ32" s="13"/>
      <c r="ALK32" s="13"/>
      <c r="ALL32" s="13"/>
      <c r="ALM32" s="13"/>
      <c r="ALN32" s="13"/>
      <c r="ALO32" s="13"/>
      <c r="ALP32" s="13"/>
      <c r="ALQ32" s="13"/>
      <c r="ALR32" s="13"/>
      <c r="ALS32" s="13"/>
      <c r="ALT32" s="13"/>
      <c r="ALU32" s="13"/>
      <c r="ALV32" s="13"/>
      <c r="ALW32" s="13"/>
      <c r="ALX32" s="13"/>
      <c r="ALY32" s="13"/>
      <c r="ALZ32" s="13"/>
      <c r="AMA32" s="13"/>
      <c r="AMB32" s="13"/>
      <c r="AMC32" s="14"/>
    </row>
    <row r="33" spans="1:1017" s="6" customFormat="1" ht="102" x14ac:dyDescent="0.2">
      <c r="A33" s="25" t="s">
        <v>84</v>
      </c>
      <c r="B33" s="61" t="s">
        <v>134</v>
      </c>
      <c r="C33" s="5" t="s">
        <v>89</v>
      </c>
      <c r="D33" s="88">
        <f t="shared" si="0"/>
        <v>0.31319999999999998</v>
      </c>
      <c r="E33" s="81">
        <v>0</v>
      </c>
      <c r="F33" s="81">
        <f t="shared" si="1"/>
        <v>0.31319999999999998</v>
      </c>
      <c r="G33" s="81">
        <f t="shared" si="4"/>
        <v>0.31319999999999998</v>
      </c>
      <c r="H33" s="81">
        <f t="shared" si="4"/>
        <v>0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3">
        <v>0.31319999999999998</v>
      </c>
      <c r="P33" s="81">
        <v>0</v>
      </c>
      <c r="Q33" s="81">
        <f t="shared" si="3"/>
        <v>0.31319999999999998</v>
      </c>
      <c r="R33" s="81">
        <f t="shared" si="6"/>
        <v>0</v>
      </c>
      <c r="S33" s="83" t="s">
        <v>31</v>
      </c>
      <c r="T33" s="81" t="s">
        <v>31</v>
      </c>
      <c r="AMC33" s="7"/>
    </row>
    <row r="34" spans="1:1017" s="6" customFormat="1" ht="102" x14ac:dyDescent="0.2">
      <c r="A34" s="25" t="s">
        <v>84</v>
      </c>
      <c r="B34" s="62" t="s">
        <v>86</v>
      </c>
      <c r="C34" s="5" t="s">
        <v>90</v>
      </c>
      <c r="D34" s="89">
        <f t="shared" si="0"/>
        <v>6.5579999999999998</v>
      </c>
      <c r="E34" s="81">
        <v>0</v>
      </c>
      <c r="F34" s="81">
        <f t="shared" si="1"/>
        <v>6.5579999999999998</v>
      </c>
      <c r="G34" s="81">
        <f t="shared" si="4"/>
        <v>6.5579999999999998</v>
      </c>
      <c r="H34" s="81">
        <f t="shared" si="4"/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3">
        <v>6.5579999999999998</v>
      </c>
      <c r="P34" s="81">
        <v>0</v>
      </c>
      <c r="Q34" s="81">
        <f t="shared" si="3"/>
        <v>6.5579999999999998</v>
      </c>
      <c r="R34" s="81">
        <f t="shared" si="6"/>
        <v>0</v>
      </c>
      <c r="S34" s="83" t="s">
        <v>31</v>
      </c>
      <c r="T34" s="81" t="s">
        <v>31</v>
      </c>
      <c r="AMC34" s="7"/>
    </row>
    <row r="35" spans="1:1017" s="6" customFormat="1" ht="63.75" x14ac:dyDescent="0.2">
      <c r="A35" s="25" t="s">
        <v>84</v>
      </c>
      <c r="B35" s="63" t="s">
        <v>139</v>
      </c>
      <c r="C35" s="5" t="s">
        <v>140</v>
      </c>
      <c r="D35" s="90">
        <f t="shared" si="0"/>
        <v>0</v>
      </c>
      <c r="E35" s="81">
        <v>0</v>
      </c>
      <c r="F35" s="81">
        <f t="shared" si="1"/>
        <v>0</v>
      </c>
      <c r="G35" s="81">
        <f t="shared" si="4"/>
        <v>0</v>
      </c>
      <c r="H35" s="81">
        <f t="shared" si="4"/>
        <v>0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3">
        <v>0</v>
      </c>
      <c r="P35" s="81">
        <v>0</v>
      </c>
      <c r="Q35" s="81">
        <f t="shared" si="3"/>
        <v>0</v>
      </c>
      <c r="R35" s="81">
        <f t="shared" si="6"/>
        <v>0</v>
      </c>
      <c r="S35" s="83" t="s">
        <v>31</v>
      </c>
      <c r="T35" s="81" t="s">
        <v>31</v>
      </c>
      <c r="AMC35" s="7"/>
    </row>
    <row r="36" spans="1:1017" s="6" customFormat="1" ht="76.5" x14ac:dyDescent="0.2">
      <c r="A36" s="25" t="s">
        <v>84</v>
      </c>
      <c r="B36" s="64" t="s">
        <v>141</v>
      </c>
      <c r="C36" s="5" t="s">
        <v>142</v>
      </c>
      <c r="D36" s="91">
        <f t="shared" si="0"/>
        <v>2.7443999999999997</v>
      </c>
      <c r="E36" s="81">
        <v>0</v>
      </c>
      <c r="F36" s="81">
        <f t="shared" si="1"/>
        <v>2.7443999999999997</v>
      </c>
      <c r="G36" s="81">
        <f t="shared" si="4"/>
        <v>2.7443999999999997</v>
      </c>
      <c r="H36" s="81">
        <f t="shared" si="4"/>
        <v>0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3">
        <v>2.7443999999999997</v>
      </c>
      <c r="P36" s="81">
        <v>0</v>
      </c>
      <c r="Q36" s="81">
        <f t="shared" si="3"/>
        <v>2.7443999999999997</v>
      </c>
      <c r="R36" s="81">
        <f t="shared" si="6"/>
        <v>0</v>
      </c>
      <c r="S36" s="83" t="s">
        <v>31</v>
      </c>
      <c r="T36" s="81" t="s">
        <v>31</v>
      </c>
      <c r="AMC36" s="7"/>
    </row>
    <row r="37" spans="1:1017" s="6" customFormat="1" ht="38.25" x14ac:dyDescent="0.2">
      <c r="A37" s="25" t="s">
        <v>84</v>
      </c>
      <c r="B37" s="64" t="s">
        <v>143</v>
      </c>
      <c r="C37" s="5" t="s">
        <v>144</v>
      </c>
      <c r="D37" s="91">
        <f t="shared" si="0"/>
        <v>1.6077065196</v>
      </c>
      <c r="E37" s="81">
        <v>0</v>
      </c>
      <c r="F37" s="81">
        <f t="shared" si="1"/>
        <v>1.6077065196</v>
      </c>
      <c r="G37" s="81">
        <f t="shared" si="4"/>
        <v>1.6077065196</v>
      </c>
      <c r="H37" s="81">
        <f t="shared" si="4"/>
        <v>0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3">
        <v>1.6077065196</v>
      </c>
      <c r="P37" s="81">
        <v>0</v>
      </c>
      <c r="Q37" s="81">
        <f t="shared" si="3"/>
        <v>1.6077065196</v>
      </c>
      <c r="R37" s="81">
        <f t="shared" si="6"/>
        <v>0</v>
      </c>
      <c r="S37" s="83" t="s">
        <v>31</v>
      </c>
      <c r="T37" s="81" t="s">
        <v>31</v>
      </c>
      <c r="AMC37" s="7"/>
    </row>
    <row r="38" spans="1:1017" s="6" customFormat="1" ht="38.25" x14ac:dyDescent="0.2">
      <c r="A38" s="25" t="s">
        <v>84</v>
      </c>
      <c r="B38" s="64" t="s">
        <v>145</v>
      </c>
      <c r="C38" s="5" t="s">
        <v>146</v>
      </c>
      <c r="D38" s="91">
        <f t="shared" si="0"/>
        <v>0.99685451999999986</v>
      </c>
      <c r="E38" s="81">
        <v>0</v>
      </c>
      <c r="F38" s="81">
        <f t="shared" si="1"/>
        <v>0.99685451999999986</v>
      </c>
      <c r="G38" s="81">
        <f t="shared" si="4"/>
        <v>0.99685451999999986</v>
      </c>
      <c r="H38" s="81">
        <f t="shared" si="4"/>
        <v>0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3">
        <v>0.99685451999999986</v>
      </c>
      <c r="P38" s="81">
        <v>0</v>
      </c>
      <c r="Q38" s="81">
        <f t="shared" si="3"/>
        <v>0.99685451999999986</v>
      </c>
      <c r="R38" s="81">
        <f t="shared" si="6"/>
        <v>0</v>
      </c>
      <c r="S38" s="83" t="s">
        <v>31</v>
      </c>
      <c r="T38" s="81" t="s">
        <v>31</v>
      </c>
      <c r="AMC38" s="7"/>
    </row>
    <row r="39" spans="1:1017" s="6" customFormat="1" x14ac:dyDescent="0.2">
      <c r="A39" s="38" t="s">
        <v>88</v>
      </c>
      <c r="B39" s="39" t="s">
        <v>87</v>
      </c>
      <c r="C39" s="39" t="s">
        <v>30</v>
      </c>
      <c r="D39" s="77">
        <f t="shared" si="0"/>
        <v>4.0679999999999996</v>
      </c>
      <c r="E39" s="77">
        <v>0</v>
      </c>
      <c r="F39" s="77">
        <f t="shared" si="1"/>
        <v>4.0679999999999996</v>
      </c>
      <c r="G39" s="77">
        <f t="shared" si="4"/>
        <v>4.0679999999999996</v>
      </c>
      <c r="H39" s="77">
        <f t="shared" si="4"/>
        <v>0</v>
      </c>
      <c r="I39" s="77">
        <f>SUM(I40:I41)</f>
        <v>0</v>
      </c>
      <c r="J39" s="77">
        <f t="shared" ref="J39:P39" si="17">SUM(J40:J41)</f>
        <v>0</v>
      </c>
      <c r="K39" s="77">
        <f t="shared" si="17"/>
        <v>0</v>
      </c>
      <c r="L39" s="77">
        <f t="shared" si="17"/>
        <v>0</v>
      </c>
      <c r="M39" s="77">
        <f t="shared" si="17"/>
        <v>0</v>
      </c>
      <c r="N39" s="77">
        <f t="shared" si="17"/>
        <v>0</v>
      </c>
      <c r="O39" s="78">
        <f t="shared" si="17"/>
        <v>4.0679999999999996</v>
      </c>
      <c r="P39" s="77">
        <f t="shared" si="17"/>
        <v>0</v>
      </c>
      <c r="Q39" s="77">
        <f t="shared" si="3"/>
        <v>4.0679999999999996</v>
      </c>
      <c r="R39" s="77">
        <f t="shared" si="6"/>
        <v>0</v>
      </c>
      <c r="S39" s="78" t="s">
        <v>31</v>
      </c>
      <c r="T39" s="77" t="s">
        <v>31</v>
      </c>
      <c r="AMC39" s="7"/>
    </row>
    <row r="40" spans="1:1017" s="6" customFormat="1" ht="51" x14ac:dyDescent="0.2">
      <c r="A40" s="9" t="s">
        <v>88</v>
      </c>
      <c r="B40" s="65" t="s">
        <v>147</v>
      </c>
      <c r="C40" s="5" t="s">
        <v>148</v>
      </c>
      <c r="D40" s="92">
        <f t="shared" si="0"/>
        <v>2.3279999999999998</v>
      </c>
      <c r="E40" s="81">
        <v>0</v>
      </c>
      <c r="F40" s="81">
        <f t="shared" si="1"/>
        <v>2.3279999999999998</v>
      </c>
      <c r="G40" s="81">
        <f t="shared" si="4"/>
        <v>2.3279999999999998</v>
      </c>
      <c r="H40" s="81">
        <f t="shared" si="4"/>
        <v>0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3">
        <v>2.3279999999999998</v>
      </c>
      <c r="P40" s="81">
        <v>0</v>
      </c>
      <c r="Q40" s="81">
        <f t="shared" si="3"/>
        <v>2.3279999999999998</v>
      </c>
      <c r="R40" s="81">
        <f t="shared" si="6"/>
        <v>0</v>
      </c>
      <c r="S40" s="83" t="s">
        <v>31</v>
      </c>
      <c r="T40" s="81" t="s">
        <v>31</v>
      </c>
      <c r="AMC40" s="7"/>
    </row>
    <row r="41" spans="1:1017" s="6" customFormat="1" ht="51" x14ac:dyDescent="0.2">
      <c r="A41" s="9" t="s">
        <v>88</v>
      </c>
      <c r="B41" s="65" t="s">
        <v>149</v>
      </c>
      <c r="C41" s="12" t="s">
        <v>150</v>
      </c>
      <c r="D41" s="92">
        <f t="shared" si="0"/>
        <v>1.74</v>
      </c>
      <c r="E41" s="81">
        <v>0</v>
      </c>
      <c r="F41" s="81">
        <f t="shared" si="1"/>
        <v>1.74</v>
      </c>
      <c r="G41" s="81">
        <f t="shared" si="4"/>
        <v>1.74</v>
      </c>
      <c r="H41" s="81">
        <f t="shared" si="4"/>
        <v>0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3">
        <v>1.74</v>
      </c>
      <c r="P41" s="81">
        <v>0</v>
      </c>
      <c r="Q41" s="81">
        <f t="shared" si="3"/>
        <v>1.74</v>
      </c>
      <c r="R41" s="81">
        <f t="shared" si="6"/>
        <v>0</v>
      </c>
      <c r="S41" s="83" t="s">
        <v>31</v>
      </c>
      <c r="T41" s="81" t="s">
        <v>31</v>
      </c>
      <c r="AMC41" s="7"/>
    </row>
    <row r="42" spans="1:1017" s="6" customFormat="1" x14ac:dyDescent="0.2">
      <c r="A42" s="38" t="s">
        <v>92</v>
      </c>
      <c r="B42" s="39" t="s">
        <v>91</v>
      </c>
      <c r="C42" s="43" t="s">
        <v>30</v>
      </c>
      <c r="D42" s="77">
        <f t="shared" si="0"/>
        <v>42.702246371999998</v>
      </c>
      <c r="E42" s="77">
        <v>0</v>
      </c>
      <c r="F42" s="77">
        <f t="shared" si="1"/>
        <v>42.702246371999998</v>
      </c>
      <c r="G42" s="77">
        <f t="shared" si="4"/>
        <v>42.702246371999998</v>
      </c>
      <c r="H42" s="77">
        <f t="shared" si="4"/>
        <v>0</v>
      </c>
      <c r="I42" s="77">
        <f t="shared" ref="I42:P42" si="18">SUM(I43:I50)</f>
        <v>0</v>
      </c>
      <c r="J42" s="78">
        <f t="shared" si="18"/>
        <v>0</v>
      </c>
      <c r="K42" s="77">
        <f t="shared" si="18"/>
        <v>0</v>
      </c>
      <c r="L42" s="77">
        <f t="shared" si="18"/>
        <v>0</v>
      </c>
      <c r="M42" s="77">
        <f t="shared" si="18"/>
        <v>0</v>
      </c>
      <c r="N42" s="77">
        <f t="shared" si="18"/>
        <v>0</v>
      </c>
      <c r="O42" s="78">
        <f t="shared" si="18"/>
        <v>42.702246371999998</v>
      </c>
      <c r="P42" s="77">
        <f t="shared" si="18"/>
        <v>0</v>
      </c>
      <c r="Q42" s="77">
        <f t="shared" si="3"/>
        <v>42.702246371999998</v>
      </c>
      <c r="R42" s="77">
        <f t="shared" si="6"/>
        <v>0</v>
      </c>
      <c r="S42" s="78" t="s">
        <v>31</v>
      </c>
      <c r="T42" s="77" t="s">
        <v>31</v>
      </c>
      <c r="AMC42" s="7"/>
    </row>
    <row r="43" spans="1:1017" s="17" customFormat="1" ht="63.75" x14ac:dyDescent="0.2">
      <c r="A43" s="9" t="s">
        <v>92</v>
      </c>
      <c r="B43" s="66" t="s">
        <v>151</v>
      </c>
      <c r="C43" s="12" t="s">
        <v>152</v>
      </c>
      <c r="D43" s="93">
        <f t="shared" si="0"/>
        <v>8.9597224919999991</v>
      </c>
      <c r="E43" s="81">
        <v>0</v>
      </c>
      <c r="F43" s="81">
        <f t="shared" si="1"/>
        <v>8.9597224919999991</v>
      </c>
      <c r="G43" s="81">
        <f t="shared" si="4"/>
        <v>8.9597224919999991</v>
      </c>
      <c r="H43" s="81">
        <f t="shared" si="4"/>
        <v>0</v>
      </c>
      <c r="I43" s="81">
        <v>0</v>
      </c>
      <c r="J43" s="83">
        <v>0</v>
      </c>
      <c r="K43" s="81">
        <v>0</v>
      </c>
      <c r="L43" s="81">
        <v>0</v>
      </c>
      <c r="M43" s="81">
        <v>0</v>
      </c>
      <c r="N43" s="81">
        <v>0</v>
      </c>
      <c r="O43" s="83">
        <v>8.9597224919999991</v>
      </c>
      <c r="P43" s="81">
        <v>0</v>
      </c>
      <c r="Q43" s="81">
        <f t="shared" si="3"/>
        <v>8.9597224919999991</v>
      </c>
      <c r="R43" s="81">
        <f t="shared" si="6"/>
        <v>0</v>
      </c>
      <c r="S43" s="83" t="s">
        <v>31</v>
      </c>
      <c r="T43" s="81" t="s">
        <v>31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7"/>
    </row>
    <row r="44" spans="1:1017" s="6" customFormat="1" ht="38.25" x14ac:dyDescent="0.2">
      <c r="A44" s="9" t="s">
        <v>92</v>
      </c>
      <c r="B44" s="67" t="s">
        <v>153</v>
      </c>
      <c r="C44" s="12" t="s">
        <v>154</v>
      </c>
      <c r="D44" s="94">
        <f t="shared" si="0"/>
        <v>0.98040922799999985</v>
      </c>
      <c r="E44" s="81">
        <v>0</v>
      </c>
      <c r="F44" s="81">
        <f t="shared" si="1"/>
        <v>0.98040922799999985</v>
      </c>
      <c r="G44" s="81">
        <f t="shared" si="4"/>
        <v>0.98040922799999985</v>
      </c>
      <c r="H44" s="81">
        <f t="shared" si="4"/>
        <v>0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3">
        <v>0.98040922799999985</v>
      </c>
      <c r="P44" s="81">
        <v>0</v>
      </c>
      <c r="Q44" s="81">
        <f t="shared" si="3"/>
        <v>0.98040922799999985</v>
      </c>
      <c r="R44" s="81">
        <f t="shared" si="6"/>
        <v>0</v>
      </c>
      <c r="S44" s="83" t="s">
        <v>31</v>
      </c>
      <c r="T44" s="81" t="s">
        <v>31</v>
      </c>
      <c r="AMC44" s="7"/>
    </row>
    <row r="45" spans="1:1017" s="6" customFormat="1" ht="38.25" x14ac:dyDescent="0.2">
      <c r="A45" s="9" t="s">
        <v>92</v>
      </c>
      <c r="B45" s="67" t="s">
        <v>155</v>
      </c>
      <c r="C45" s="12" t="s">
        <v>156</v>
      </c>
      <c r="D45" s="94">
        <f t="shared" si="0"/>
        <v>0.94140922799999993</v>
      </c>
      <c r="E45" s="81">
        <v>0</v>
      </c>
      <c r="F45" s="81">
        <f t="shared" si="1"/>
        <v>0.94140922799999993</v>
      </c>
      <c r="G45" s="81">
        <f t="shared" si="4"/>
        <v>0.94140922799999993</v>
      </c>
      <c r="H45" s="81">
        <f t="shared" si="4"/>
        <v>0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3">
        <v>0.94140922799999993</v>
      </c>
      <c r="P45" s="81">
        <v>0</v>
      </c>
      <c r="Q45" s="81">
        <f t="shared" si="3"/>
        <v>0.94140922799999993</v>
      </c>
      <c r="R45" s="81">
        <f t="shared" si="6"/>
        <v>0</v>
      </c>
      <c r="S45" s="83" t="s">
        <v>31</v>
      </c>
      <c r="T45" s="81" t="s">
        <v>31</v>
      </c>
      <c r="AMC45" s="7"/>
    </row>
    <row r="46" spans="1:1017" s="6" customFormat="1" ht="38.25" x14ac:dyDescent="0.2">
      <c r="A46" s="9" t="s">
        <v>92</v>
      </c>
      <c r="B46" s="67" t="s">
        <v>157</v>
      </c>
      <c r="C46" s="12" t="s">
        <v>158</v>
      </c>
      <c r="D46" s="94">
        <f t="shared" si="0"/>
        <v>0.91487048399999993</v>
      </c>
      <c r="E46" s="81">
        <v>0</v>
      </c>
      <c r="F46" s="81">
        <f t="shared" si="1"/>
        <v>0.91487048399999993</v>
      </c>
      <c r="G46" s="81">
        <f t="shared" si="4"/>
        <v>0.91487048399999993</v>
      </c>
      <c r="H46" s="81">
        <f t="shared" si="4"/>
        <v>0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3">
        <v>0.91487048399999993</v>
      </c>
      <c r="P46" s="81">
        <v>0</v>
      </c>
      <c r="Q46" s="81">
        <f t="shared" si="3"/>
        <v>0.91487048399999993</v>
      </c>
      <c r="R46" s="81">
        <f t="shared" si="6"/>
        <v>0</v>
      </c>
      <c r="S46" s="83" t="s">
        <v>31</v>
      </c>
      <c r="T46" s="81" t="s">
        <v>31</v>
      </c>
      <c r="AMC46" s="7"/>
    </row>
    <row r="47" spans="1:1017" s="22" customFormat="1" ht="51" x14ac:dyDescent="0.2">
      <c r="A47" s="9" t="s">
        <v>92</v>
      </c>
      <c r="B47" s="67" t="s">
        <v>159</v>
      </c>
      <c r="C47" s="12" t="s">
        <v>160</v>
      </c>
      <c r="D47" s="94">
        <f t="shared" si="0"/>
        <v>4.5017876879999994</v>
      </c>
      <c r="E47" s="81">
        <v>0</v>
      </c>
      <c r="F47" s="81">
        <f t="shared" si="1"/>
        <v>4.5017876879999994</v>
      </c>
      <c r="G47" s="81">
        <f t="shared" si="4"/>
        <v>4.5017876879999994</v>
      </c>
      <c r="H47" s="81">
        <f t="shared" si="4"/>
        <v>0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3">
        <v>4.5017876879999994</v>
      </c>
      <c r="P47" s="81">
        <v>0</v>
      </c>
      <c r="Q47" s="81">
        <f t="shared" si="3"/>
        <v>4.5017876879999994</v>
      </c>
      <c r="R47" s="81">
        <f t="shared" si="6"/>
        <v>0</v>
      </c>
      <c r="S47" s="83" t="s">
        <v>31</v>
      </c>
      <c r="T47" s="81" t="s">
        <v>31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7"/>
    </row>
    <row r="48" spans="1:1017" s="6" customFormat="1" ht="51" x14ac:dyDescent="0.2">
      <c r="A48" s="9" t="s">
        <v>92</v>
      </c>
      <c r="B48" s="67" t="s">
        <v>161</v>
      </c>
      <c r="C48" s="12" t="s">
        <v>162</v>
      </c>
      <c r="D48" s="94">
        <f t="shared" si="0"/>
        <v>24.951697115999998</v>
      </c>
      <c r="E48" s="81">
        <v>0</v>
      </c>
      <c r="F48" s="81">
        <f t="shared" si="1"/>
        <v>24.951697115999998</v>
      </c>
      <c r="G48" s="81">
        <f t="shared" si="4"/>
        <v>24.951697115999998</v>
      </c>
      <c r="H48" s="81">
        <f t="shared" si="4"/>
        <v>0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3">
        <v>24.951697115999998</v>
      </c>
      <c r="P48" s="81">
        <v>0</v>
      </c>
      <c r="Q48" s="81">
        <f t="shared" si="3"/>
        <v>24.951697115999998</v>
      </c>
      <c r="R48" s="81">
        <f t="shared" si="6"/>
        <v>0</v>
      </c>
      <c r="S48" s="83" t="s">
        <v>31</v>
      </c>
      <c r="T48" s="81" t="s">
        <v>31</v>
      </c>
      <c r="AMC48" s="7"/>
    </row>
    <row r="49" spans="1:1017" s="6" customFormat="1" ht="38.25" x14ac:dyDescent="0.2">
      <c r="A49" s="9" t="s">
        <v>92</v>
      </c>
      <c r="B49" s="47" t="s">
        <v>163</v>
      </c>
      <c r="C49" s="12" t="s">
        <v>164</v>
      </c>
      <c r="D49" s="95">
        <f t="shared" si="0"/>
        <v>0.98040922799999985</v>
      </c>
      <c r="E49" s="81">
        <v>0</v>
      </c>
      <c r="F49" s="81">
        <f t="shared" si="1"/>
        <v>0.98040922799999985</v>
      </c>
      <c r="G49" s="81">
        <f t="shared" si="4"/>
        <v>0.98040922799999985</v>
      </c>
      <c r="H49" s="81">
        <f t="shared" si="4"/>
        <v>0</v>
      </c>
      <c r="I49" s="81">
        <v>0</v>
      </c>
      <c r="J49" s="83">
        <v>0</v>
      </c>
      <c r="K49" s="81">
        <v>0</v>
      </c>
      <c r="L49" s="81">
        <v>0</v>
      </c>
      <c r="M49" s="81">
        <v>0</v>
      </c>
      <c r="N49" s="81">
        <v>0</v>
      </c>
      <c r="O49" s="83">
        <v>0.98040922799999985</v>
      </c>
      <c r="P49" s="81">
        <v>0</v>
      </c>
      <c r="Q49" s="81">
        <f t="shared" si="3"/>
        <v>0.98040922799999985</v>
      </c>
      <c r="R49" s="81">
        <f t="shared" si="6"/>
        <v>0</v>
      </c>
      <c r="S49" s="83" t="s">
        <v>31</v>
      </c>
      <c r="T49" s="81" t="s">
        <v>31</v>
      </c>
      <c r="AMC49" s="7"/>
    </row>
    <row r="50" spans="1:1017" s="6" customFormat="1" ht="25.5" x14ac:dyDescent="0.2">
      <c r="A50" s="9" t="s">
        <v>92</v>
      </c>
      <c r="B50" s="67" t="s">
        <v>135</v>
      </c>
      <c r="C50" s="5" t="s">
        <v>165</v>
      </c>
      <c r="D50" s="94">
        <f t="shared" si="0"/>
        <v>0.47194090799999994</v>
      </c>
      <c r="E50" s="81">
        <v>0</v>
      </c>
      <c r="F50" s="81">
        <f t="shared" si="1"/>
        <v>0.47194090799999994</v>
      </c>
      <c r="G50" s="81">
        <f t="shared" si="4"/>
        <v>0.47194090799999994</v>
      </c>
      <c r="H50" s="81">
        <f t="shared" si="4"/>
        <v>0</v>
      </c>
      <c r="I50" s="81">
        <v>0</v>
      </c>
      <c r="J50" s="83">
        <v>0</v>
      </c>
      <c r="K50" s="81">
        <v>0</v>
      </c>
      <c r="L50" s="81">
        <v>0</v>
      </c>
      <c r="M50" s="81">
        <v>0</v>
      </c>
      <c r="N50" s="81">
        <v>0</v>
      </c>
      <c r="O50" s="83">
        <v>0.47194090799999994</v>
      </c>
      <c r="P50" s="81">
        <v>0</v>
      </c>
      <c r="Q50" s="81">
        <f t="shared" si="3"/>
        <v>0.47194090799999994</v>
      </c>
      <c r="R50" s="81">
        <f t="shared" si="6"/>
        <v>0</v>
      </c>
      <c r="S50" s="83" t="s">
        <v>31</v>
      </c>
      <c r="T50" s="81" t="s">
        <v>31</v>
      </c>
      <c r="AMC50" s="7"/>
    </row>
    <row r="51" spans="1:1017" s="6" customFormat="1" ht="38.25" x14ac:dyDescent="0.2">
      <c r="A51" s="38" t="s">
        <v>58</v>
      </c>
      <c r="B51" s="39" t="s">
        <v>59</v>
      </c>
      <c r="C51" s="43" t="s">
        <v>30</v>
      </c>
      <c r="D51" s="77">
        <f t="shared" si="0"/>
        <v>84.461649866400009</v>
      </c>
      <c r="E51" s="77">
        <v>0</v>
      </c>
      <c r="F51" s="77">
        <f t="shared" si="1"/>
        <v>84.461649866400009</v>
      </c>
      <c r="G51" s="77">
        <f t="shared" si="4"/>
        <v>84.461649866400009</v>
      </c>
      <c r="H51" s="77">
        <f t="shared" si="4"/>
        <v>0</v>
      </c>
      <c r="I51" s="77">
        <f t="shared" ref="I51:P51" si="19">SUM(I52,I71)</f>
        <v>0</v>
      </c>
      <c r="J51" s="78">
        <f t="shared" si="19"/>
        <v>0</v>
      </c>
      <c r="K51" s="77">
        <f t="shared" si="19"/>
        <v>0</v>
      </c>
      <c r="L51" s="77">
        <f t="shared" si="19"/>
        <v>0</v>
      </c>
      <c r="M51" s="77">
        <f t="shared" si="19"/>
        <v>0</v>
      </c>
      <c r="N51" s="77">
        <f t="shared" si="19"/>
        <v>0</v>
      </c>
      <c r="O51" s="78">
        <f t="shared" si="19"/>
        <v>84.461649866400009</v>
      </c>
      <c r="P51" s="77">
        <f t="shared" si="19"/>
        <v>0</v>
      </c>
      <c r="Q51" s="77">
        <f t="shared" si="3"/>
        <v>84.461649866400009</v>
      </c>
      <c r="R51" s="77">
        <f t="shared" si="6"/>
        <v>0</v>
      </c>
      <c r="S51" s="78" t="s">
        <v>31</v>
      </c>
      <c r="T51" s="77" t="s">
        <v>31</v>
      </c>
      <c r="AMC51" s="7"/>
    </row>
    <row r="52" spans="1:1017" s="6" customFormat="1" ht="25.5" x14ac:dyDescent="0.2">
      <c r="A52" s="38" t="s">
        <v>60</v>
      </c>
      <c r="B52" s="39" t="s">
        <v>61</v>
      </c>
      <c r="C52" s="43" t="s">
        <v>30</v>
      </c>
      <c r="D52" s="77">
        <f t="shared" si="0"/>
        <v>79.449005066400005</v>
      </c>
      <c r="E52" s="77">
        <v>0</v>
      </c>
      <c r="F52" s="77">
        <f t="shared" si="1"/>
        <v>79.449005066400005</v>
      </c>
      <c r="G52" s="77">
        <f t="shared" si="4"/>
        <v>79.449005066400005</v>
      </c>
      <c r="H52" s="77">
        <f t="shared" si="4"/>
        <v>0</v>
      </c>
      <c r="I52" s="77">
        <f t="shared" ref="I52:P52" si="20">SUM(I53,I64,I65)</f>
        <v>0</v>
      </c>
      <c r="J52" s="77">
        <f t="shared" si="20"/>
        <v>0</v>
      </c>
      <c r="K52" s="77">
        <f t="shared" si="20"/>
        <v>0</v>
      </c>
      <c r="L52" s="77">
        <f t="shared" si="20"/>
        <v>0</v>
      </c>
      <c r="M52" s="77">
        <f t="shared" si="20"/>
        <v>0</v>
      </c>
      <c r="N52" s="77">
        <f t="shared" si="20"/>
        <v>0</v>
      </c>
      <c r="O52" s="78">
        <f t="shared" si="20"/>
        <v>79.449005066400005</v>
      </c>
      <c r="P52" s="77">
        <f t="shared" si="20"/>
        <v>0</v>
      </c>
      <c r="Q52" s="77">
        <f t="shared" si="3"/>
        <v>79.449005066400005</v>
      </c>
      <c r="R52" s="77">
        <f t="shared" si="6"/>
        <v>0</v>
      </c>
      <c r="S52" s="78" t="s">
        <v>31</v>
      </c>
      <c r="T52" s="77" t="s">
        <v>31</v>
      </c>
      <c r="AMC52" s="7"/>
    </row>
    <row r="53" spans="1:1017" s="17" customFormat="1" x14ac:dyDescent="0.2">
      <c r="A53" s="38" t="s">
        <v>95</v>
      </c>
      <c r="B53" s="39" t="s">
        <v>85</v>
      </c>
      <c r="C53" s="43" t="s">
        <v>30</v>
      </c>
      <c r="D53" s="77">
        <f t="shared" si="0"/>
        <v>63.712122734400005</v>
      </c>
      <c r="E53" s="77">
        <v>0</v>
      </c>
      <c r="F53" s="77">
        <f t="shared" si="1"/>
        <v>63.712122734400005</v>
      </c>
      <c r="G53" s="77">
        <f t="shared" ref="G53:H95" si="21">SUM(I53,K53,M53,O53)</f>
        <v>63.712122734400005</v>
      </c>
      <c r="H53" s="77">
        <f t="shared" si="21"/>
        <v>0</v>
      </c>
      <c r="I53" s="77">
        <f t="shared" ref="I53:P53" si="22">SUM(I54:I63)</f>
        <v>0</v>
      </c>
      <c r="J53" s="77">
        <f t="shared" si="22"/>
        <v>0</v>
      </c>
      <c r="K53" s="77">
        <f t="shared" si="22"/>
        <v>0</v>
      </c>
      <c r="L53" s="77">
        <f t="shared" si="22"/>
        <v>0</v>
      </c>
      <c r="M53" s="77">
        <f t="shared" si="22"/>
        <v>0</v>
      </c>
      <c r="N53" s="77">
        <f t="shared" si="22"/>
        <v>0</v>
      </c>
      <c r="O53" s="78">
        <f t="shared" si="22"/>
        <v>63.712122734400005</v>
      </c>
      <c r="P53" s="77">
        <f t="shared" si="22"/>
        <v>0</v>
      </c>
      <c r="Q53" s="77">
        <f t="shared" si="3"/>
        <v>63.712122734400005</v>
      </c>
      <c r="R53" s="77">
        <f t="shared" si="6"/>
        <v>0</v>
      </c>
      <c r="S53" s="78" t="s">
        <v>31</v>
      </c>
      <c r="T53" s="77" t="s">
        <v>31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6"/>
      <c r="AKB53" s="6"/>
      <c r="AKC53" s="6"/>
      <c r="AKD53" s="6"/>
      <c r="AKE53" s="6"/>
      <c r="AKF53" s="6"/>
      <c r="AKG53" s="6"/>
      <c r="AKH53" s="6"/>
      <c r="AKI53" s="6"/>
      <c r="AKJ53" s="6"/>
      <c r="AKK53" s="6"/>
      <c r="AKL53" s="6"/>
      <c r="AKM53" s="6"/>
      <c r="AKN53" s="6"/>
      <c r="AKO53" s="6"/>
      <c r="AKP53" s="6"/>
      <c r="AKQ53" s="6"/>
      <c r="AKR53" s="6"/>
      <c r="AKS53" s="6"/>
      <c r="AKT53" s="6"/>
      <c r="AKU53" s="6"/>
      <c r="AKV53" s="6"/>
      <c r="AKW53" s="6"/>
      <c r="AKX53" s="6"/>
      <c r="AKY53" s="6"/>
      <c r="AKZ53" s="6"/>
      <c r="ALA53" s="6"/>
      <c r="ALB53" s="6"/>
      <c r="ALC53" s="6"/>
      <c r="ALD53" s="6"/>
      <c r="ALE53" s="6"/>
      <c r="ALF53" s="6"/>
      <c r="ALG53" s="6"/>
      <c r="ALH53" s="6"/>
      <c r="ALI53" s="6"/>
      <c r="ALJ53" s="6"/>
      <c r="ALK53" s="6"/>
      <c r="ALL53" s="6"/>
      <c r="ALM53" s="6"/>
      <c r="ALN53" s="6"/>
      <c r="ALO53" s="6"/>
      <c r="ALP53" s="6"/>
      <c r="ALQ53" s="6"/>
      <c r="ALR53" s="6"/>
      <c r="ALS53" s="6"/>
      <c r="ALT53" s="6"/>
      <c r="ALU53" s="6"/>
      <c r="ALV53" s="6"/>
      <c r="ALW53" s="6"/>
      <c r="ALX53" s="6"/>
      <c r="ALY53" s="6"/>
      <c r="ALZ53" s="6"/>
      <c r="AMA53" s="6"/>
      <c r="AMB53" s="6"/>
      <c r="AMC53" s="7"/>
    </row>
    <row r="54" spans="1:1017" ht="102" x14ac:dyDescent="0.25">
      <c r="A54" s="9" t="s">
        <v>60</v>
      </c>
      <c r="B54" s="68" t="s">
        <v>93</v>
      </c>
      <c r="C54" s="12" t="s">
        <v>94</v>
      </c>
      <c r="D54" s="96">
        <f t="shared" si="0"/>
        <v>0.30480000000000002</v>
      </c>
      <c r="E54" s="83">
        <v>0</v>
      </c>
      <c r="F54" s="83">
        <f t="shared" si="1"/>
        <v>0.30480000000000002</v>
      </c>
      <c r="G54" s="83">
        <f t="shared" si="21"/>
        <v>0.30480000000000002</v>
      </c>
      <c r="H54" s="83">
        <f t="shared" si="21"/>
        <v>0</v>
      </c>
      <c r="I54" s="83">
        <v>0</v>
      </c>
      <c r="J54" s="83">
        <v>0</v>
      </c>
      <c r="K54" s="83">
        <v>0</v>
      </c>
      <c r="L54" s="83">
        <v>0</v>
      </c>
      <c r="M54" s="83">
        <v>0</v>
      </c>
      <c r="N54" s="83">
        <v>0</v>
      </c>
      <c r="O54" s="83">
        <v>0.30480000000000002</v>
      </c>
      <c r="P54" s="83">
        <v>0</v>
      </c>
      <c r="Q54" s="83">
        <f t="shared" si="3"/>
        <v>0.30480000000000002</v>
      </c>
      <c r="R54" s="83">
        <f t="shared" si="6"/>
        <v>0</v>
      </c>
      <c r="S54" s="83" t="s">
        <v>31</v>
      </c>
      <c r="T54" s="83" t="s">
        <v>31</v>
      </c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  <c r="ABQ54" s="13"/>
      <c r="ABR54" s="13"/>
      <c r="ABS54" s="13"/>
      <c r="ABT54" s="13"/>
      <c r="ABU54" s="13"/>
      <c r="ABV54" s="13"/>
      <c r="ABW54" s="13"/>
      <c r="ABX54" s="13"/>
      <c r="ABY54" s="13"/>
      <c r="ABZ54" s="13"/>
      <c r="ACA54" s="13"/>
      <c r="ACB54" s="13"/>
      <c r="ACC54" s="13"/>
      <c r="ACD54" s="13"/>
      <c r="ACE54" s="13"/>
      <c r="ACF54" s="13"/>
      <c r="ACG54" s="13"/>
      <c r="ACH54" s="13"/>
      <c r="ACI54" s="13"/>
      <c r="ACJ54" s="13"/>
      <c r="ACK54" s="13"/>
      <c r="ACL54" s="13"/>
      <c r="ACM54" s="13"/>
      <c r="ACN54" s="13"/>
      <c r="ACO54" s="13"/>
      <c r="ACP54" s="13"/>
      <c r="ACQ54" s="13"/>
      <c r="ACR54" s="13"/>
      <c r="ACS54" s="13"/>
      <c r="ACT54" s="13"/>
      <c r="ACU54" s="13"/>
      <c r="ACV54" s="13"/>
      <c r="ACW54" s="13"/>
      <c r="ACX54" s="13"/>
      <c r="ACY54" s="13"/>
      <c r="ACZ54" s="13"/>
      <c r="ADA54" s="13"/>
      <c r="ADB54" s="13"/>
      <c r="ADC54" s="13"/>
      <c r="ADD54" s="13"/>
      <c r="ADE54" s="13"/>
      <c r="ADF54" s="13"/>
      <c r="ADG54" s="13"/>
      <c r="ADH54" s="13"/>
      <c r="ADI54" s="13"/>
      <c r="ADJ54" s="13"/>
      <c r="ADK54" s="13"/>
      <c r="ADL54" s="13"/>
      <c r="ADM54" s="13"/>
      <c r="ADN54" s="13"/>
      <c r="ADO54" s="13"/>
      <c r="ADP54" s="13"/>
      <c r="ADQ54" s="13"/>
      <c r="ADR54" s="13"/>
      <c r="ADS54" s="13"/>
      <c r="ADT54" s="13"/>
      <c r="ADU54" s="13"/>
      <c r="ADV54" s="13"/>
      <c r="ADW54" s="13"/>
      <c r="ADX54" s="13"/>
      <c r="ADY54" s="13"/>
      <c r="ADZ54" s="13"/>
      <c r="AEA54" s="13"/>
      <c r="AEB54" s="13"/>
      <c r="AEC54" s="13"/>
      <c r="AED54" s="13"/>
      <c r="AEE54" s="13"/>
      <c r="AEF54" s="13"/>
      <c r="AEG54" s="13"/>
      <c r="AEH54" s="13"/>
      <c r="AEI54" s="13"/>
      <c r="AEJ54" s="13"/>
      <c r="AEK54" s="13"/>
      <c r="AEL54" s="13"/>
      <c r="AEM54" s="13"/>
      <c r="AEN54" s="13"/>
      <c r="AEO54" s="13"/>
      <c r="AEP54" s="13"/>
      <c r="AEQ54" s="13"/>
      <c r="AER54" s="13"/>
      <c r="AES54" s="13"/>
      <c r="AET54" s="13"/>
      <c r="AEU54" s="13"/>
      <c r="AEV54" s="13"/>
      <c r="AEW54" s="13"/>
      <c r="AEX54" s="13"/>
      <c r="AEY54" s="13"/>
      <c r="AEZ54" s="13"/>
      <c r="AFA54" s="13"/>
      <c r="AFB54" s="13"/>
      <c r="AFC54" s="13"/>
      <c r="AFD54" s="13"/>
      <c r="AFE54" s="13"/>
      <c r="AFF54" s="13"/>
      <c r="AFG54" s="13"/>
      <c r="AFH54" s="13"/>
      <c r="AFI54" s="13"/>
      <c r="AFJ54" s="13"/>
      <c r="AFK54" s="13"/>
      <c r="AFL54" s="13"/>
      <c r="AFM54" s="13"/>
      <c r="AFN54" s="13"/>
      <c r="AFO54" s="13"/>
      <c r="AFP54" s="13"/>
      <c r="AFQ54" s="13"/>
      <c r="AFR54" s="13"/>
      <c r="AFS54" s="13"/>
      <c r="AFT54" s="13"/>
      <c r="AFU54" s="13"/>
      <c r="AFV54" s="13"/>
      <c r="AFW54" s="13"/>
      <c r="AFX54" s="13"/>
      <c r="AFY54" s="13"/>
      <c r="AFZ54" s="13"/>
      <c r="AGA54" s="13"/>
      <c r="AGB54" s="13"/>
      <c r="AGC54" s="13"/>
      <c r="AGD54" s="13"/>
      <c r="AGE54" s="13"/>
      <c r="AGF54" s="13"/>
      <c r="AGG54" s="13"/>
      <c r="AGH54" s="13"/>
      <c r="AGI54" s="13"/>
      <c r="AGJ54" s="13"/>
      <c r="AGK54" s="13"/>
      <c r="AGL54" s="13"/>
      <c r="AGM54" s="13"/>
      <c r="AGN54" s="13"/>
      <c r="AGO54" s="13"/>
      <c r="AGP54" s="13"/>
      <c r="AGQ54" s="13"/>
      <c r="AGR54" s="13"/>
      <c r="AGS54" s="13"/>
      <c r="AGT54" s="13"/>
      <c r="AGU54" s="13"/>
      <c r="AGV54" s="13"/>
      <c r="AGW54" s="13"/>
      <c r="AGX54" s="13"/>
      <c r="AGY54" s="13"/>
      <c r="AGZ54" s="13"/>
      <c r="AHA54" s="13"/>
      <c r="AHB54" s="13"/>
      <c r="AHC54" s="13"/>
      <c r="AHD54" s="13"/>
      <c r="AHE54" s="13"/>
      <c r="AHF54" s="13"/>
      <c r="AHG54" s="13"/>
      <c r="AHH54" s="13"/>
      <c r="AHI54" s="13"/>
      <c r="AHJ54" s="13"/>
      <c r="AHK54" s="13"/>
      <c r="AHL54" s="13"/>
      <c r="AHM54" s="13"/>
      <c r="AHN54" s="13"/>
      <c r="AHO54" s="13"/>
      <c r="AHP54" s="13"/>
      <c r="AHQ54" s="13"/>
      <c r="AHR54" s="13"/>
      <c r="AHS54" s="13"/>
      <c r="AHT54" s="13"/>
      <c r="AHU54" s="13"/>
      <c r="AHV54" s="13"/>
      <c r="AHW54" s="13"/>
      <c r="AHX54" s="13"/>
      <c r="AHY54" s="13"/>
      <c r="AHZ54" s="13"/>
      <c r="AIA54" s="13"/>
      <c r="AIB54" s="13"/>
      <c r="AIC54" s="13"/>
      <c r="AID54" s="13"/>
      <c r="AIE54" s="13"/>
      <c r="AIF54" s="13"/>
      <c r="AIG54" s="13"/>
      <c r="AIH54" s="13"/>
      <c r="AII54" s="13"/>
      <c r="AIJ54" s="13"/>
      <c r="AIK54" s="13"/>
      <c r="AIL54" s="13"/>
      <c r="AIM54" s="13"/>
      <c r="AIN54" s="13"/>
      <c r="AIO54" s="13"/>
      <c r="AIP54" s="13"/>
      <c r="AIQ54" s="13"/>
      <c r="AIR54" s="13"/>
      <c r="AIS54" s="13"/>
      <c r="AIT54" s="13"/>
      <c r="AIU54" s="13"/>
      <c r="AIV54" s="13"/>
      <c r="AIW54" s="13"/>
      <c r="AIX54" s="13"/>
      <c r="AIY54" s="13"/>
      <c r="AIZ54" s="13"/>
      <c r="AJA54" s="13"/>
      <c r="AJB54" s="13"/>
      <c r="AJC54" s="13"/>
      <c r="AJD54" s="13"/>
      <c r="AJE54" s="13"/>
      <c r="AJF54" s="13"/>
      <c r="AJG54" s="13"/>
      <c r="AJH54" s="13"/>
      <c r="AJI54" s="13"/>
      <c r="AJJ54" s="13"/>
      <c r="AJK54" s="13"/>
      <c r="AJL54" s="13"/>
      <c r="AJM54" s="13"/>
      <c r="AJN54" s="13"/>
      <c r="AJO54" s="13"/>
      <c r="AJP54" s="13"/>
      <c r="AJQ54" s="13"/>
      <c r="AJR54" s="13"/>
      <c r="AJS54" s="13"/>
      <c r="AJT54" s="13"/>
      <c r="AJU54" s="13"/>
      <c r="AJV54" s="13"/>
      <c r="AJW54" s="13"/>
      <c r="AJX54" s="13"/>
      <c r="AJY54" s="13"/>
      <c r="AJZ54" s="13"/>
      <c r="AKA54" s="13"/>
      <c r="AKB54" s="13"/>
      <c r="AKC54" s="13"/>
      <c r="AKD54" s="13"/>
      <c r="AKE54" s="13"/>
      <c r="AKF54" s="13"/>
      <c r="AKG54" s="13"/>
      <c r="AKH54" s="13"/>
      <c r="AKI54" s="13"/>
      <c r="AKJ54" s="13"/>
      <c r="AKK54" s="13"/>
      <c r="AKL54" s="13"/>
      <c r="AKM54" s="13"/>
      <c r="AKN54" s="13"/>
      <c r="AKO54" s="13"/>
      <c r="AKP54" s="13"/>
      <c r="AKQ54" s="13"/>
      <c r="AKR54" s="13"/>
      <c r="AKS54" s="13"/>
      <c r="AKT54" s="13"/>
      <c r="AKU54" s="13"/>
      <c r="AKV54" s="13"/>
      <c r="AKW54" s="13"/>
      <c r="AKX54" s="13"/>
      <c r="AKY54" s="13"/>
      <c r="AKZ54" s="13"/>
      <c r="ALA54" s="13"/>
      <c r="ALB54" s="13"/>
      <c r="ALC54" s="13"/>
      <c r="ALD54" s="13"/>
      <c r="ALE54" s="13"/>
      <c r="ALF54" s="13"/>
      <c r="ALG54" s="13"/>
      <c r="ALH54" s="13"/>
      <c r="ALI54" s="13"/>
      <c r="ALJ54" s="13"/>
      <c r="ALK54" s="13"/>
      <c r="ALL54" s="13"/>
      <c r="ALM54" s="13"/>
      <c r="ALN54" s="13"/>
      <c r="ALO54" s="13"/>
      <c r="ALP54" s="13"/>
      <c r="ALQ54" s="13"/>
      <c r="ALR54" s="13"/>
      <c r="ALS54" s="13"/>
      <c r="ALT54" s="13"/>
      <c r="ALU54" s="13"/>
      <c r="ALV54" s="13"/>
      <c r="ALW54" s="13"/>
      <c r="ALX54" s="13"/>
      <c r="ALY54" s="13"/>
      <c r="ALZ54" s="13"/>
      <c r="AMA54" s="13"/>
      <c r="AMB54" s="13"/>
      <c r="AMC54" s="14"/>
    </row>
    <row r="55" spans="1:1017" s="6" customFormat="1" ht="63.75" x14ac:dyDescent="0.2">
      <c r="A55" s="9" t="s">
        <v>60</v>
      </c>
      <c r="B55" s="68" t="s">
        <v>122</v>
      </c>
      <c r="C55" s="12" t="s">
        <v>123</v>
      </c>
      <c r="D55" s="96">
        <f t="shared" si="0"/>
        <v>7.3190060999999993</v>
      </c>
      <c r="E55" s="83">
        <v>0</v>
      </c>
      <c r="F55" s="83">
        <f t="shared" si="1"/>
        <v>7.3190060999999993</v>
      </c>
      <c r="G55" s="83">
        <f t="shared" si="21"/>
        <v>7.3190060999999993</v>
      </c>
      <c r="H55" s="83">
        <f t="shared" si="21"/>
        <v>0</v>
      </c>
      <c r="I55" s="83">
        <v>0</v>
      </c>
      <c r="J55" s="83">
        <v>0</v>
      </c>
      <c r="K55" s="83">
        <v>0</v>
      </c>
      <c r="L55" s="83">
        <v>0</v>
      </c>
      <c r="M55" s="83">
        <v>0</v>
      </c>
      <c r="N55" s="83">
        <v>0</v>
      </c>
      <c r="O55" s="83">
        <v>7.3190060999999993</v>
      </c>
      <c r="P55" s="83">
        <v>0</v>
      </c>
      <c r="Q55" s="83">
        <f t="shared" si="3"/>
        <v>7.3190060999999993</v>
      </c>
      <c r="R55" s="83">
        <f t="shared" si="6"/>
        <v>0</v>
      </c>
      <c r="S55" s="83" t="s">
        <v>31</v>
      </c>
      <c r="T55" s="83" t="s">
        <v>31</v>
      </c>
      <c r="AMC55" s="7"/>
    </row>
    <row r="56" spans="1:1017" s="6" customFormat="1" ht="76.5" x14ac:dyDescent="0.2">
      <c r="A56" s="9" t="s">
        <v>60</v>
      </c>
      <c r="B56" s="69" t="s">
        <v>124</v>
      </c>
      <c r="C56" s="12" t="s">
        <v>125</v>
      </c>
      <c r="D56" s="86">
        <f t="shared" si="0"/>
        <v>29.295804252</v>
      </c>
      <c r="E56" s="83">
        <v>0</v>
      </c>
      <c r="F56" s="83">
        <f t="shared" si="1"/>
        <v>29.295804252</v>
      </c>
      <c r="G56" s="83">
        <f t="shared" si="21"/>
        <v>29.295804252</v>
      </c>
      <c r="H56" s="83">
        <f t="shared" si="21"/>
        <v>0</v>
      </c>
      <c r="I56" s="83">
        <v>0</v>
      </c>
      <c r="J56" s="83">
        <v>0</v>
      </c>
      <c r="K56" s="83">
        <v>0</v>
      </c>
      <c r="L56" s="83">
        <v>0</v>
      </c>
      <c r="M56" s="83">
        <v>0</v>
      </c>
      <c r="N56" s="83">
        <v>0</v>
      </c>
      <c r="O56" s="83">
        <v>29.295804252</v>
      </c>
      <c r="P56" s="83">
        <v>0</v>
      </c>
      <c r="Q56" s="83">
        <f t="shared" si="3"/>
        <v>29.295804252</v>
      </c>
      <c r="R56" s="83">
        <f t="shared" si="6"/>
        <v>0</v>
      </c>
      <c r="S56" s="83" t="s">
        <v>31</v>
      </c>
      <c r="T56" s="83" t="s">
        <v>31</v>
      </c>
      <c r="AMC56" s="7"/>
    </row>
    <row r="57" spans="1:1017" s="17" customFormat="1" ht="51" x14ac:dyDescent="0.2">
      <c r="A57" s="9" t="s">
        <v>60</v>
      </c>
      <c r="B57" s="69" t="s">
        <v>126</v>
      </c>
      <c r="C57" s="5" t="s">
        <v>127</v>
      </c>
      <c r="D57" s="86">
        <f t="shared" si="0"/>
        <v>1.7484238295999999</v>
      </c>
      <c r="E57" s="83">
        <v>0</v>
      </c>
      <c r="F57" s="83">
        <f t="shared" si="1"/>
        <v>1.7484238295999999</v>
      </c>
      <c r="G57" s="83">
        <f t="shared" si="21"/>
        <v>1.7484238295999999</v>
      </c>
      <c r="H57" s="83">
        <f t="shared" si="21"/>
        <v>0</v>
      </c>
      <c r="I57" s="83">
        <v>0</v>
      </c>
      <c r="J57" s="83">
        <v>0</v>
      </c>
      <c r="K57" s="83">
        <v>0</v>
      </c>
      <c r="L57" s="83">
        <v>0</v>
      </c>
      <c r="M57" s="83">
        <v>0</v>
      </c>
      <c r="N57" s="83">
        <v>0</v>
      </c>
      <c r="O57" s="83">
        <v>1.7484238295999999</v>
      </c>
      <c r="P57" s="83">
        <v>0</v>
      </c>
      <c r="Q57" s="83">
        <f t="shared" si="3"/>
        <v>1.7484238295999999</v>
      </c>
      <c r="R57" s="83">
        <f t="shared" si="6"/>
        <v>0</v>
      </c>
      <c r="S57" s="83" t="s">
        <v>31</v>
      </c>
      <c r="T57" s="83" t="s">
        <v>31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6"/>
      <c r="AKB57" s="6"/>
      <c r="AKC57" s="6"/>
      <c r="AKD57" s="6"/>
      <c r="AKE57" s="6"/>
      <c r="AKF57" s="6"/>
      <c r="AKG57" s="6"/>
      <c r="AKH57" s="6"/>
      <c r="AKI57" s="6"/>
      <c r="AKJ57" s="6"/>
      <c r="AKK57" s="6"/>
      <c r="AKL57" s="6"/>
      <c r="AKM57" s="6"/>
      <c r="AKN57" s="6"/>
      <c r="AKO57" s="6"/>
      <c r="AKP57" s="6"/>
      <c r="AKQ57" s="6"/>
      <c r="AKR57" s="6"/>
      <c r="AKS57" s="6"/>
      <c r="AKT57" s="6"/>
      <c r="AKU57" s="6"/>
      <c r="AKV57" s="6"/>
      <c r="AKW57" s="6"/>
      <c r="AKX57" s="6"/>
      <c r="AKY57" s="6"/>
      <c r="AKZ57" s="6"/>
      <c r="ALA57" s="6"/>
      <c r="ALB57" s="6"/>
      <c r="ALC57" s="6"/>
      <c r="ALD57" s="6"/>
      <c r="ALE57" s="6"/>
      <c r="ALF57" s="6"/>
      <c r="ALG57" s="6"/>
      <c r="ALH57" s="6"/>
      <c r="ALI57" s="6"/>
      <c r="ALJ57" s="6"/>
      <c r="ALK57" s="6"/>
      <c r="ALL57" s="6"/>
      <c r="ALM57" s="6"/>
      <c r="ALN57" s="6"/>
      <c r="ALO57" s="6"/>
      <c r="ALP57" s="6"/>
      <c r="ALQ57" s="6"/>
      <c r="ALR57" s="6"/>
      <c r="ALS57" s="6"/>
      <c r="ALT57" s="6"/>
      <c r="ALU57" s="6"/>
      <c r="ALV57" s="6"/>
      <c r="ALW57" s="6"/>
      <c r="ALX57" s="6"/>
      <c r="ALY57" s="6"/>
      <c r="ALZ57" s="6"/>
      <c r="AMA57" s="6"/>
      <c r="AMB57" s="6"/>
      <c r="AMC57" s="7"/>
    </row>
    <row r="58" spans="1:1017" s="6" customFormat="1" ht="63.75" x14ac:dyDescent="0.2">
      <c r="A58" s="9" t="s">
        <v>60</v>
      </c>
      <c r="B58" s="69" t="s">
        <v>128</v>
      </c>
      <c r="C58" s="5" t="s">
        <v>129</v>
      </c>
      <c r="D58" s="86">
        <f t="shared" si="0"/>
        <v>9.8847726696000002</v>
      </c>
      <c r="E58" s="83">
        <v>0</v>
      </c>
      <c r="F58" s="83">
        <f t="shared" si="1"/>
        <v>9.8847726696000002</v>
      </c>
      <c r="G58" s="83">
        <f t="shared" si="21"/>
        <v>9.8847726696000002</v>
      </c>
      <c r="H58" s="83">
        <f t="shared" si="21"/>
        <v>0</v>
      </c>
      <c r="I58" s="83">
        <v>0</v>
      </c>
      <c r="J58" s="83">
        <v>0</v>
      </c>
      <c r="K58" s="83">
        <v>0</v>
      </c>
      <c r="L58" s="83">
        <v>0</v>
      </c>
      <c r="M58" s="83">
        <v>0</v>
      </c>
      <c r="N58" s="83">
        <v>0</v>
      </c>
      <c r="O58" s="83">
        <v>9.8847726696000002</v>
      </c>
      <c r="P58" s="83">
        <v>0</v>
      </c>
      <c r="Q58" s="83">
        <f t="shared" si="3"/>
        <v>9.8847726696000002</v>
      </c>
      <c r="R58" s="83">
        <f t="shared" si="6"/>
        <v>0</v>
      </c>
      <c r="S58" s="83" t="s">
        <v>31</v>
      </c>
      <c r="T58" s="83" t="s">
        <v>31</v>
      </c>
      <c r="AMC58" s="7"/>
    </row>
    <row r="59" spans="1:1017" s="6" customFormat="1" ht="51" x14ac:dyDescent="0.2">
      <c r="A59" s="9" t="s">
        <v>60</v>
      </c>
      <c r="B59" s="69" t="s">
        <v>130</v>
      </c>
      <c r="C59" s="12" t="s">
        <v>131</v>
      </c>
      <c r="D59" s="86">
        <f t="shared" si="0"/>
        <v>4.5026853995999998</v>
      </c>
      <c r="E59" s="83">
        <v>0</v>
      </c>
      <c r="F59" s="83">
        <f t="shared" si="1"/>
        <v>4.5026853995999998</v>
      </c>
      <c r="G59" s="83">
        <f t="shared" si="21"/>
        <v>4.5026853995999998</v>
      </c>
      <c r="H59" s="83">
        <f t="shared" si="21"/>
        <v>0</v>
      </c>
      <c r="I59" s="83">
        <v>0</v>
      </c>
      <c r="J59" s="83">
        <v>0</v>
      </c>
      <c r="K59" s="83">
        <v>0</v>
      </c>
      <c r="L59" s="83">
        <v>0</v>
      </c>
      <c r="M59" s="83">
        <v>0</v>
      </c>
      <c r="N59" s="83">
        <v>0</v>
      </c>
      <c r="O59" s="83">
        <v>4.5026853995999998</v>
      </c>
      <c r="P59" s="83">
        <v>0</v>
      </c>
      <c r="Q59" s="83">
        <f t="shared" si="3"/>
        <v>4.5026853995999998</v>
      </c>
      <c r="R59" s="83">
        <f t="shared" si="6"/>
        <v>0</v>
      </c>
      <c r="S59" s="83" t="s">
        <v>31</v>
      </c>
      <c r="T59" s="83" t="s">
        <v>31</v>
      </c>
      <c r="AMC59" s="7"/>
    </row>
    <row r="60" spans="1:1017" s="17" customFormat="1" ht="51" x14ac:dyDescent="0.2">
      <c r="A60" s="9" t="s">
        <v>60</v>
      </c>
      <c r="B60" s="69" t="s">
        <v>132</v>
      </c>
      <c r="C60" s="12" t="s">
        <v>133</v>
      </c>
      <c r="D60" s="86">
        <f t="shared" si="0"/>
        <v>9.6459583595999998</v>
      </c>
      <c r="E60" s="83">
        <v>0</v>
      </c>
      <c r="F60" s="83">
        <f t="shared" si="1"/>
        <v>9.6459583595999998</v>
      </c>
      <c r="G60" s="83">
        <f t="shared" si="21"/>
        <v>9.6459583595999998</v>
      </c>
      <c r="H60" s="83">
        <f t="shared" si="21"/>
        <v>0</v>
      </c>
      <c r="I60" s="83">
        <v>0</v>
      </c>
      <c r="J60" s="83">
        <v>0</v>
      </c>
      <c r="K60" s="83">
        <v>0</v>
      </c>
      <c r="L60" s="83">
        <v>0</v>
      </c>
      <c r="M60" s="83">
        <v>0</v>
      </c>
      <c r="N60" s="83">
        <v>0</v>
      </c>
      <c r="O60" s="83">
        <v>9.6459583595999998</v>
      </c>
      <c r="P60" s="83">
        <v>0</v>
      </c>
      <c r="Q60" s="83">
        <f t="shared" si="3"/>
        <v>9.6459583595999998</v>
      </c>
      <c r="R60" s="83">
        <f t="shared" si="6"/>
        <v>0</v>
      </c>
      <c r="S60" s="83" t="s">
        <v>31</v>
      </c>
      <c r="T60" s="83" t="s">
        <v>31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  <c r="AKA60" s="6"/>
      <c r="AKB60" s="6"/>
      <c r="AKC60" s="6"/>
      <c r="AKD60" s="6"/>
      <c r="AKE60" s="6"/>
      <c r="AKF60" s="6"/>
      <c r="AKG60" s="6"/>
      <c r="AKH60" s="6"/>
      <c r="AKI60" s="6"/>
      <c r="AKJ60" s="6"/>
      <c r="AKK60" s="6"/>
      <c r="AKL60" s="6"/>
      <c r="AKM60" s="6"/>
      <c r="AKN60" s="6"/>
      <c r="AKO60" s="6"/>
      <c r="AKP60" s="6"/>
      <c r="AKQ60" s="6"/>
      <c r="AKR60" s="6"/>
      <c r="AKS60" s="6"/>
      <c r="AKT60" s="6"/>
      <c r="AKU60" s="6"/>
      <c r="AKV60" s="6"/>
      <c r="AKW60" s="6"/>
      <c r="AKX60" s="6"/>
      <c r="AKY60" s="6"/>
      <c r="AKZ60" s="6"/>
      <c r="ALA60" s="6"/>
      <c r="ALB60" s="6"/>
      <c r="ALC60" s="6"/>
      <c r="ALD60" s="6"/>
      <c r="ALE60" s="6"/>
      <c r="ALF60" s="6"/>
      <c r="ALG60" s="6"/>
      <c r="ALH60" s="6"/>
      <c r="ALI60" s="6"/>
      <c r="ALJ60" s="6"/>
      <c r="ALK60" s="6"/>
      <c r="ALL60" s="6"/>
      <c r="ALM60" s="6"/>
      <c r="ALN60" s="6"/>
      <c r="ALO60" s="6"/>
      <c r="ALP60" s="6"/>
      <c r="ALQ60" s="6"/>
      <c r="ALR60" s="6"/>
      <c r="ALS60" s="6"/>
      <c r="ALT60" s="6"/>
      <c r="ALU60" s="6"/>
      <c r="ALV60" s="6"/>
      <c r="ALW60" s="6"/>
      <c r="ALX60" s="6"/>
      <c r="ALY60" s="6"/>
      <c r="ALZ60" s="6"/>
      <c r="AMA60" s="6"/>
      <c r="AMB60" s="6"/>
      <c r="AMC60" s="7"/>
    </row>
    <row r="61" spans="1:1017" s="17" customFormat="1" ht="38.25" x14ac:dyDescent="0.2">
      <c r="A61" s="9" t="s">
        <v>60</v>
      </c>
      <c r="B61" s="69" t="s">
        <v>166</v>
      </c>
      <c r="C61" s="12" t="s">
        <v>167</v>
      </c>
      <c r="D61" s="86">
        <f t="shared" si="0"/>
        <v>0.77203177199999995</v>
      </c>
      <c r="E61" s="83">
        <v>0</v>
      </c>
      <c r="F61" s="83">
        <f t="shared" si="1"/>
        <v>0.77203177199999995</v>
      </c>
      <c r="G61" s="83">
        <f t="shared" si="21"/>
        <v>0.77203177199999995</v>
      </c>
      <c r="H61" s="83">
        <f t="shared" si="21"/>
        <v>0</v>
      </c>
      <c r="I61" s="83">
        <v>0</v>
      </c>
      <c r="J61" s="83">
        <v>0</v>
      </c>
      <c r="K61" s="83">
        <v>0</v>
      </c>
      <c r="L61" s="83">
        <v>0</v>
      </c>
      <c r="M61" s="83">
        <v>0</v>
      </c>
      <c r="N61" s="83">
        <v>0</v>
      </c>
      <c r="O61" s="83">
        <v>0.77203177199999995</v>
      </c>
      <c r="P61" s="83">
        <v>0</v>
      </c>
      <c r="Q61" s="83">
        <f t="shared" si="3"/>
        <v>0.77203177199999995</v>
      </c>
      <c r="R61" s="83">
        <f t="shared" si="6"/>
        <v>0</v>
      </c>
      <c r="S61" s="83" t="s">
        <v>31</v>
      </c>
      <c r="T61" s="83" t="s">
        <v>31</v>
      </c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  <c r="ALE61" s="6"/>
      <c r="ALF61" s="6"/>
      <c r="ALG61" s="6"/>
      <c r="ALH61" s="6"/>
      <c r="ALI61" s="6"/>
      <c r="ALJ61" s="6"/>
      <c r="ALK61" s="6"/>
      <c r="ALL61" s="6"/>
      <c r="ALM61" s="6"/>
      <c r="ALN61" s="6"/>
      <c r="ALO61" s="6"/>
      <c r="ALP61" s="6"/>
      <c r="ALQ61" s="6"/>
      <c r="ALR61" s="6"/>
      <c r="ALS61" s="6"/>
      <c r="ALT61" s="6"/>
      <c r="ALU61" s="6"/>
      <c r="ALV61" s="6"/>
      <c r="ALW61" s="6"/>
      <c r="ALX61" s="6"/>
      <c r="ALY61" s="6"/>
      <c r="ALZ61" s="6"/>
      <c r="AMA61" s="6"/>
      <c r="AMB61" s="6"/>
      <c r="AMC61" s="7"/>
    </row>
    <row r="62" spans="1:1017" s="17" customFormat="1" ht="51" x14ac:dyDescent="0.2">
      <c r="A62" s="9" t="s">
        <v>60</v>
      </c>
      <c r="B62" s="69" t="s">
        <v>168</v>
      </c>
      <c r="C62" s="5" t="s">
        <v>169</v>
      </c>
      <c r="D62" s="86">
        <f t="shared" si="0"/>
        <v>0.142533036</v>
      </c>
      <c r="E62" s="83">
        <v>0</v>
      </c>
      <c r="F62" s="83">
        <f t="shared" si="1"/>
        <v>0.142533036</v>
      </c>
      <c r="G62" s="83">
        <f t="shared" si="21"/>
        <v>0.142533036</v>
      </c>
      <c r="H62" s="83">
        <f t="shared" si="21"/>
        <v>0</v>
      </c>
      <c r="I62" s="83">
        <v>0</v>
      </c>
      <c r="J62" s="83">
        <v>0</v>
      </c>
      <c r="K62" s="83">
        <v>0</v>
      </c>
      <c r="L62" s="83">
        <v>0</v>
      </c>
      <c r="M62" s="83">
        <v>0</v>
      </c>
      <c r="N62" s="83">
        <v>0</v>
      </c>
      <c r="O62" s="83">
        <v>0.142533036</v>
      </c>
      <c r="P62" s="83">
        <v>0</v>
      </c>
      <c r="Q62" s="83">
        <f t="shared" si="3"/>
        <v>0.142533036</v>
      </c>
      <c r="R62" s="83">
        <f t="shared" si="6"/>
        <v>0</v>
      </c>
      <c r="S62" s="83" t="s">
        <v>31</v>
      </c>
      <c r="T62" s="83" t="s">
        <v>31</v>
      </c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  <c r="ALE62" s="6"/>
      <c r="ALF62" s="6"/>
      <c r="ALG62" s="6"/>
      <c r="ALH62" s="6"/>
      <c r="ALI62" s="6"/>
      <c r="ALJ62" s="6"/>
      <c r="ALK62" s="6"/>
      <c r="ALL62" s="6"/>
      <c r="ALM62" s="6"/>
      <c r="ALN62" s="6"/>
      <c r="ALO62" s="6"/>
      <c r="ALP62" s="6"/>
      <c r="ALQ62" s="6"/>
      <c r="ALR62" s="6"/>
      <c r="ALS62" s="6"/>
      <c r="ALT62" s="6"/>
      <c r="ALU62" s="6"/>
      <c r="ALV62" s="6"/>
      <c r="ALW62" s="6"/>
      <c r="ALX62" s="6"/>
      <c r="ALY62" s="6"/>
      <c r="ALZ62" s="6"/>
      <c r="AMA62" s="6"/>
      <c r="AMB62" s="6"/>
      <c r="AMC62" s="7"/>
    </row>
    <row r="63" spans="1:1017" ht="51" x14ac:dyDescent="0.25">
      <c r="A63" s="9" t="s">
        <v>60</v>
      </c>
      <c r="B63" s="69" t="s">
        <v>170</v>
      </c>
      <c r="C63" s="5" t="s">
        <v>171</v>
      </c>
      <c r="D63" s="86">
        <f t="shared" si="0"/>
        <v>9.6107315999999998E-2</v>
      </c>
      <c r="E63" s="83">
        <v>0</v>
      </c>
      <c r="F63" s="83">
        <f t="shared" si="1"/>
        <v>9.6107315999999998E-2</v>
      </c>
      <c r="G63" s="83">
        <f t="shared" si="21"/>
        <v>9.6107315999999998E-2</v>
      </c>
      <c r="H63" s="83">
        <f t="shared" si="21"/>
        <v>0</v>
      </c>
      <c r="I63" s="83">
        <v>0</v>
      </c>
      <c r="J63" s="83">
        <v>0</v>
      </c>
      <c r="K63" s="83">
        <v>0</v>
      </c>
      <c r="L63" s="83">
        <v>0</v>
      </c>
      <c r="M63" s="83">
        <v>0</v>
      </c>
      <c r="N63" s="83">
        <v>0</v>
      </c>
      <c r="O63" s="83">
        <v>9.6107315999999998E-2</v>
      </c>
      <c r="P63" s="83">
        <v>0</v>
      </c>
      <c r="Q63" s="83">
        <f t="shared" si="3"/>
        <v>9.6107315999999998E-2</v>
      </c>
      <c r="R63" s="83">
        <f t="shared" si="6"/>
        <v>0</v>
      </c>
      <c r="S63" s="83" t="s">
        <v>31</v>
      </c>
      <c r="T63" s="83" t="s">
        <v>31</v>
      </c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/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/>
      <c r="JO63" s="13"/>
      <c r="JP63" s="13"/>
      <c r="JQ63" s="13"/>
      <c r="JR63" s="13"/>
      <c r="JS63" s="13"/>
      <c r="JT63" s="13"/>
      <c r="JU63" s="13"/>
      <c r="JV63" s="13"/>
      <c r="JW63" s="13"/>
      <c r="JX63" s="13"/>
      <c r="JY63" s="13"/>
      <c r="JZ63" s="13"/>
      <c r="KA63" s="13"/>
      <c r="KB63" s="13"/>
      <c r="KC63" s="13"/>
      <c r="KD63" s="13"/>
      <c r="KE63" s="13"/>
      <c r="KF63" s="13"/>
      <c r="KG63" s="13"/>
      <c r="KH63" s="13"/>
      <c r="KI63" s="13"/>
      <c r="KJ63" s="13"/>
      <c r="KK63" s="13"/>
      <c r="KL63" s="13"/>
      <c r="KM63" s="13"/>
      <c r="KN63" s="13"/>
      <c r="KO63" s="13"/>
      <c r="KP63" s="13"/>
      <c r="KQ63" s="13"/>
      <c r="KR63" s="13"/>
      <c r="KS63" s="13"/>
      <c r="KT63" s="13"/>
      <c r="KU63" s="13"/>
      <c r="KV63" s="13"/>
      <c r="KW63" s="13"/>
      <c r="KX63" s="13"/>
      <c r="KY63" s="13"/>
      <c r="KZ63" s="13"/>
      <c r="LA63" s="13"/>
      <c r="LB63" s="13"/>
      <c r="LC63" s="13"/>
      <c r="LD63" s="13"/>
      <c r="LE63" s="13"/>
      <c r="LF63" s="13"/>
      <c r="LG63" s="13"/>
      <c r="LH63" s="13"/>
      <c r="LI63" s="13"/>
      <c r="LJ63" s="13"/>
      <c r="LK63" s="13"/>
      <c r="LL63" s="13"/>
      <c r="LM63" s="13"/>
      <c r="LN63" s="13"/>
      <c r="LO63" s="13"/>
      <c r="LP63" s="13"/>
      <c r="LQ63" s="13"/>
      <c r="LR63" s="13"/>
      <c r="LS63" s="13"/>
      <c r="LT63" s="13"/>
      <c r="LU63" s="13"/>
      <c r="LV63" s="13"/>
      <c r="LW63" s="13"/>
      <c r="LX63" s="13"/>
      <c r="LY63" s="13"/>
      <c r="LZ63" s="13"/>
      <c r="MA63" s="13"/>
      <c r="MB63" s="13"/>
      <c r="MC63" s="13"/>
      <c r="MD63" s="13"/>
      <c r="ME63" s="13"/>
      <c r="MF63" s="13"/>
      <c r="MG63" s="13"/>
      <c r="MH63" s="13"/>
      <c r="MI63" s="13"/>
      <c r="MJ63" s="13"/>
      <c r="MK63" s="13"/>
      <c r="ML63" s="13"/>
      <c r="MM63" s="13"/>
      <c r="MN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MZ63" s="13"/>
      <c r="NA63" s="13"/>
      <c r="NB63" s="13"/>
      <c r="NC63" s="13"/>
      <c r="ND63" s="13"/>
      <c r="NE63" s="13"/>
      <c r="NF63" s="13"/>
      <c r="NG63" s="13"/>
      <c r="NH63" s="13"/>
      <c r="NI63" s="13"/>
      <c r="NJ63" s="13"/>
      <c r="NK63" s="13"/>
      <c r="NL63" s="13"/>
      <c r="NM63" s="13"/>
      <c r="NN63" s="13"/>
      <c r="NO63" s="13"/>
      <c r="NP63" s="13"/>
      <c r="NQ63" s="13"/>
      <c r="NR63" s="13"/>
      <c r="NS63" s="13"/>
      <c r="NT63" s="13"/>
      <c r="NU63" s="13"/>
      <c r="NV63" s="13"/>
      <c r="NW63" s="13"/>
      <c r="NX63" s="13"/>
      <c r="NY63" s="13"/>
      <c r="NZ63" s="13"/>
      <c r="OA63" s="13"/>
      <c r="OB63" s="13"/>
      <c r="OC63" s="13"/>
      <c r="OD63" s="13"/>
      <c r="OE63" s="13"/>
      <c r="OF63" s="13"/>
      <c r="OG63" s="13"/>
      <c r="OH63" s="13"/>
      <c r="OI63" s="13"/>
      <c r="OJ63" s="13"/>
      <c r="OK63" s="13"/>
      <c r="OL63" s="13"/>
      <c r="OM63" s="13"/>
      <c r="ON63" s="13"/>
      <c r="OO63" s="13"/>
      <c r="OP63" s="13"/>
      <c r="OQ63" s="13"/>
      <c r="OR63" s="13"/>
      <c r="OS63" s="13"/>
      <c r="OT63" s="13"/>
      <c r="OU63" s="13"/>
      <c r="OV63" s="13"/>
      <c r="OW63" s="13"/>
      <c r="OX63" s="13"/>
      <c r="OY63" s="13"/>
      <c r="OZ63" s="13"/>
      <c r="PA63" s="13"/>
      <c r="PB63" s="13"/>
      <c r="PC63" s="13"/>
      <c r="PD63" s="13"/>
      <c r="PE63" s="13"/>
      <c r="PF63" s="13"/>
      <c r="PG63" s="13"/>
      <c r="PH63" s="13"/>
      <c r="PI63" s="13"/>
      <c r="PJ63" s="13"/>
      <c r="PK63" s="13"/>
      <c r="PL63" s="13"/>
      <c r="PM63" s="13"/>
      <c r="PN63" s="13"/>
      <c r="PO63" s="13"/>
      <c r="PP63" s="13"/>
      <c r="PQ63" s="13"/>
      <c r="PR63" s="13"/>
      <c r="PS63" s="13"/>
      <c r="PT63" s="13"/>
      <c r="PU63" s="13"/>
      <c r="PV63" s="13"/>
      <c r="PW63" s="13"/>
      <c r="PX63" s="13"/>
      <c r="PY63" s="13"/>
      <c r="PZ63" s="13"/>
      <c r="QA63" s="13"/>
      <c r="QB63" s="13"/>
      <c r="QC63" s="13"/>
      <c r="QD63" s="13"/>
      <c r="QE63" s="13"/>
      <c r="QF63" s="13"/>
      <c r="QG63" s="13"/>
      <c r="QH63" s="13"/>
      <c r="QI63" s="13"/>
      <c r="QJ63" s="13"/>
      <c r="QK63" s="13"/>
      <c r="QL63" s="13"/>
      <c r="QM63" s="13"/>
      <c r="QN63" s="13"/>
      <c r="QO63" s="13"/>
      <c r="QP63" s="13"/>
      <c r="QQ63" s="13"/>
      <c r="QR63" s="13"/>
      <c r="QS63" s="13"/>
      <c r="QT63" s="13"/>
      <c r="QU63" s="13"/>
      <c r="QV63" s="13"/>
      <c r="QW63" s="13"/>
      <c r="QX63" s="13"/>
      <c r="QY63" s="13"/>
      <c r="QZ63" s="13"/>
      <c r="RA63" s="13"/>
      <c r="RB63" s="13"/>
      <c r="RC63" s="13"/>
      <c r="RD63" s="13"/>
      <c r="RE63" s="13"/>
      <c r="RF63" s="13"/>
      <c r="RG63" s="13"/>
      <c r="RH63" s="13"/>
      <c r="RI63" s="13"/>
      <c r="RJ63" s="13"/>
      <c r="RK63" s="13"/>
      <c r="RL63" s="13"/>
      <c r="RM63" s="13"/>
      <c r="RN63" s="13"/>
      <c r="RO63" s="13"/>
      <c r="RP63" s="13"/>
      <c r="RQ63" s="13"/>
      <c r="RR63" s="13"/>
      <c r="RS63" s="13"/>
      <c r="RT63" s="13"/>
      <c r="RU63" s="13"/>
      <c r="RV63" s="13"/>
      <c r="RW63" s="13"/>
      <c r="RX63" s="13"/>
      <c r="RY63" s="13"/>
      <c r="RZ63" s="13"/>
      <c r="SA63" s="13"/>
      <c r="SB63" s="13"/>
      <c r="SC63" s="13"/>
      <c r="SD63" s="13"/>
      <c r="SE63" s="13"/>
      <c r="SF63" s="13"/>
      <c r="SG63" s="13"/>
      <c r="SH63" s="13"/>
      <c r="SI63" s="13"/>
      <c r="SJ63" s="13"/>
      <c r="SK63" s="13"/>
      <c r="SL63" s="13"/>
      <c r="SM63" s="13"/>
      <c r="SN63" s="13"/>
      <c r="SO63" s="13"/>
      <c r="SP63" s="13"/>
      <c r="SQ63" s="13"/>
      <c r="SR63" s="13"/>
      <c r="SS63" s="13"/>
      <c r="ST63" s="13"/>
      <c r="SU63" s="13"/>
      <c r="SV63" s="13"/>
      <c r="SW63" s="13"/>
      <c r="SX63" s="13"/>
      <c r="SY63" s="13"/>
      <c r="SZ63" s="13"/>
      <c r="TA63" s="13"/>
      <c r="TB63" s="13"/>
      <c r="TC63" s="13"/>
      <c r="TD63" s="13"/>
      <c r="TE63" s="13"/>
      <c r="TF63" s="13"/>
      <c r="TG63" s="13"/>
      <c r="TH63" s="13"/>
      <c r="TI63" s="13"/>
      <c r="TJ63" s="13"/>
      <c r="TK63" s="13"/>
      <c r="TL63" s="13"/>
      <c r="TM63" s="13"/>
      <c r="TN63" s="13"/>
      <c r="TO63" s="13"/>
      <c r="TP63" s="13"/>
      <c r="TQ63" s="13"/>
      <c r="TR63" s="13"/>
      <c r="TS63" s="13"/>
      <c r="TT63" s="13"/>
      <c r="TU63" s="13"/>
      <c r="TV63" s="13"/>
      <c r="TW63" s="13"/>
      <c r="TX63" s="13"/>
      <c r="TY63" s="13"/>
      <c r="TZ63" s="13"/>
      <c r="UA63" s="13"/>
      <c r="UB63" s="13"/>
      <c r="UC63" s="13"/>
      <c r="UD63" s="13"/>
      <c r="UE63" s="13"/>
      <c r="UF63" s="13"/>
      <c r="UG63" s="13"/>
      <c r="UH63" s="13"/>
      <c r="UI63" s="13"/>
      <c r="UJ63" s="13"/>
      <c r="UK63" s="13"/>
      <c r="UL63" s="13"/>
      <c r="UM63" s="13"/>
      <c r="UN63" s="13"/>
      <c r="UO63" s="13"/>
      <c r="UP63" s="13"/>
      <c r="UQ63" s="13"/>
      <c r="UR63" s="13"/>
      <c r="US63" s="13"/>
      <c r="UT63" s="13"/>
      <c r="UU63" s="13"/>
      <c r="UV63" s="13"/>
      <c r="UW63" s="13"/>
      <c r="UX63" s="13"/>
      <c r="UY63" s="13"/>
      <c r="UZ63" s="13"/>
      <c r="VA63" s="13"/>
      <c r="VB63" s="13"/>
      <c r="VC63" s="13"/>
      <c r="VD63" s="13"/>
      <c r="VE63" s="13"/>
      <c r="VF63" s="13"/>
      <c r="VG63" s="13"/>
      <c r="VH63" s="13"/>
      <c r="VI63" s="13"/>
      <c r="VJ63" s="13"/>
      <c r="VK63" s="13"/>
      <c r="VL63" s="13"/>
      <c r="VM63" s="13"/>
      <c r="VN63" s="13"/>
      <c r="VO63" s="13"/>
      <c r="VP63" s="13"/>
      <c r="VQ63" s="13"/>
      <c r="VR63" s="13"/>
      <c r="VS63" s="13"/>
      <c r="VT63" s="13"/>
      <c r="VU63" s="13"/>
      <c r="VV63" s="13"/>
      <c r="VW63" s="13"/>
      <c r="VX63" s="13"/>
      <c r="VY63" s="13"/>
      <c r="VZ63" s="13"/>
      <c r="WA63" s="13"/>
      <c r="WB63" s="13"/>
      <c r="WC63" s="13"/>
      <c r="WD63" s="13"/>
      <c r="WE63" s="13"/>
      <c r="WF63" s="13"/>
      <c r="WG63" s="13"/>
      <c r="WH63" s="13"/>
      <c r="WI63" s="13"/>
      <c r="WJ63" s="13"/>
      <c r="WK63" s="13"/>
      <c r="WL63" s="13"/>
      <c r="WM63" s="13"/>
      <c r="WN63" s="13"/>
      <c r="WO63" s="13"/>
      <c r="WP63" s="13"/>
      <c r="WQ63" s="13"/>
      <c r="WR63" s="13"/>
      <c r="WS63" s="13"/>
      <c r="WT63" s="13"/>
      <c r="WU63" s="13"/>
      <c r="WV63" s="13"/>
      <c r="WW63" s="13"/>
      <c r="WX63" s="13"/>
      <c r="WY63" s="13"/>
      <c r="WZ63" s="13"/>
      <c r="XA63" s="13"/>
      <c r="XB63" s="13"/>
      <c r="XC63" s="13"/>
      <c r="XD63" s="13"/>
      <c r="XE63" s="13"/>
      <c r="XF63" s="13"/>
      <c r="XG63" s="13"/>
      <c r="XH63" s="13"/>
      <c r="XI63" s="13"/>
      <c r="XJ63" s="13"/>
      <c r="XK63" s="13"/>
      <c r="XL63" s="13"/>
      <c r="XM63" s="13"/>
      <c r="XN63" s="13"/>
      <c r="XO63" s="13"/>
      <c r="XP63" s="13"/>
      <c r="XQ63" s="13"/>
      <c r="XR63" s="13"/>
      <c r="XS63" s="13"/>
      <c r="XT63" s="13"/>
      <c r="XU63" s="13"/>
      <c r="XV63" s="13"/>
      <c r="XW63" s="13"/>
      <c r="XX63" s="13"/>
      <c r="XY63" s="13"/>
      <c r="XZ63" s="13"/>
      <c r="YA63" s="13"/>
      <c r="YB63" s="13"/>
      <c r="YC63" s="13"/>
      <c r="YD63" s="13"/>
      <c r="YE63" s="13"/>
      <c r="YF63" s="13"/>
      <c r="YG63" s="13"/>
      <c r="YH63" s="13"/>
      <c r="YI63" s="13"/>
      <c r="YJ63" s="13"/>
      <c r="YK63" s="13"/>
      <c r="YL63" s="13"/>
      <c r="YM63" s="13"/>
      <c r="YN63" s="13"/>
      <c r="YO63" s="13"/>
      <c r="YP63" s="13"/>
      <c r="YQ63" s="13"/>
      <c r="YR63" s="13"/>
      <c r="YS63" s="13"/>
      <c r="YT63" s="13"/>
      <c r="YU63" s="13"/>
      <c r="YV63" s="13"/>
      <c r="YW63" s="13"/>
      <c r="YX63" s="13"/>
      <c r="YY63" s="13"/>
      <c r="YZ63" s="13"/>
      <c r="ZA63" s="13"/>
      <c r="ZB63" s="13"/>
      <c r="ZC63" s="13"/>
      <c r="ZD63" s="13"/>
      <c r="ZE63" s="13"/>
      <c r="ZF63" s="13"/>
      <c r="ZG63" s="13"/>
      <c r="ZH63" s="13"/>
      <c r="ZI63" s="13"/>
      <c r="ZJ63" s="13"/>
      <c r="ZK63" s="13"/>
      <c r="ZL63" s="13"/>
      <c r="ZM63" s="13"/>
      <c r="ZN63" s="13"/>
      <c r="ZO63" s="13"/>
      <c r="ZP63" s="13"/>
      <c r="ZQ63" s="13"/>
      <c r="ZR63" s="13"/>
      <c r="ZS63" s="13"/>
      <c r="ZT63" s="13"/>
      <c r="ZU63" s="13"/>
      <c r="ZV63" s="13"/>
      <c r="ZW63" s="13"/>
      <c r="ZX63" s="13"/>
      <c r="ZY63" s="13"/>
      <c r="ZZ63" s="13"/>
      <c r="AAA63" s="13"/>
      <c r="AAB63" s="13"/>
      <c r="AAC63" s="13"/>
      <c r="AAD63" s="13"/>
      <c r="AAE63" s="13"/>
      <c r="AAF63" s="13"/>
      <c r="AAG63" s="13"/>
      <c r="AAH63" s="13"/>
      <c r="AAI63" s="13"/>
      <c r="AAJ63" s="13"/>
      <c r="AAK63" s="13"/>
      <c r="AAL63" s="13"/>
      <c r="AAM63" s="13"/>
      <c r="AAN63" s="13"/>
      <c r="AAO63" s="13"/>
      <c r="AAP63" s="13"/>
      <c r="AAQ63" s="13"/>
      <c r="AAR63" s="13"/>
      <c r="AAS63" s="13"/>
      <c r="AAT63" s="13"/>
      <c r="AAU63" s="13"/>
      <c r="AAV63" s="13"/>
      <c r="AAW63" s="13"/>
      <c r="AAX63" s="13"/>
      <c r="AAY63" s="13"/>
      <c r="AAZ63" s="13"/>
      <c r="ABA63" s="13"/>
      <c r="ABB63" s="13"/>
      <c r="ABC63" s="13"/>
      <c r="ABD63" s="13"/>
      <c r="ABE63" s="13"/>
      <c r="ABF63" s="13"/>
      <c r="ABG63" s="13"/>
      <c r="ABH63" s="13"/>
      <c r="ABI63" s="13"/>
      <c r="ABJ63" s="13"/>
      <c r="ABK63" s="13"/>
      <c r="ABL63" s="13"/>
      <c r="ABM63" s="13"/>
      <c r="ABN63" s="13"/>
      <c r="ABO63" s="13"/>
      <c r="ABP63" s="13"/>
      <c r="ABQ63" s="13"/>
      <c r="ABR63" s="13"/>
      <c r="ABS63" s="13"/>
      <c r="ABT63" s="13"/>
      <c r="ABU63" s="13"/>
      <c r="ABV63" s="13"/>
      <c r="ABW63" s="13"/>
      <c r="ABX63" s="13"/>
      <c r="ABY63" s="13"/>
      <c r="ABZ63" s="13"/>
      <c r="ACA63" s="13"/>
      <c r="ACB63" s="13"/>
      <c r="ACC63" s="13"/>
      <c r="ACD63" s="13"/>
      <c r="ACE63" s="13"/>
      <c r="ACF63" s="13"/>
      <c r="ACG63" s="13"/>
      <c r="ACH63" s="13"/>
      <c r="ACI63" s="13"/>
      <c r="ACJ63" s="13"/>
      <c r="ACK63" s="13"/>
      <c r="ACL63" s="13"/>
      <c r="ACM63" s="13"/>
      <c r="ACN63" s="13"/>
      <c r="ACO63" s="13"/>
      <c r="ACP63" s="13"/>
      <c r="ACQ63" s="13"/>
      <c r="ACR63" s="13"/>
      <c r="ACS63" s="13"/>
      <c r="ACT63" s="13"/>
      <c r="ACU63" s="13"/>
      <c r="ACV63" s="13"/>
      <c r="ACW63" s="13"/>
      <c r="ACX63" s="13"/>
      <c r="ACY63" s="13"/>
      <c r="ACZ63" s="13"/>
      <c r="ADA63" s="13"/>
      <c r="ADB63" s="13"/>
      <c r="ADC63" s="13"/>
      <c r="ADD63" s="13"/>
      <c r="ADE63" s="13"/>
      <c r="ADF63" s="13"/>
      <c r="ADG63" s="13"/>
      <c r="ADH63" s="13"/>
      <c r="ADI63" s="13"/>
      <c r="ADJ63" s="13"/>
      <c r="ADK63" s="13"/>
      <c r="ADL63" s="13"/>
      <c r="ADM63" s="13"/>
      <c r="ADN63" s="13"/>
      <c r="ADO63" s="13"/>
      <c r="ADP63" s="13"/>
      <c r="ADQ63" s="13"/>
      <c r="ADR63" s="13"/>
      <c r="ADS63" s="13"/>
      <c r="ADT63" s="13"/>
      <c r="ADU63" s="13"/>
      <c r="ADV63" s="13"/>
      <c r="ADW63" s="13"/>
      <c r="ADX63" s="13"/>
      <c r="ADY63" s="13"/>
      <c r="ADZ63" s="13"/>
      <c r="AEA63" s="13"/>
      <c r="AEB63" s="13"/>
      <c r="AEC63" s="13"/>
      <c r="AED63" s="13"/>
      <c r="AEE63" s="13"/>
      <c r="AEF63" s="13"/>
      <c r="AEG63" s="13"/>
      <c r="AEH63" s="13"/>
      <c r="AEI63" s="13"/>
      <c r="AEJ63" s="13"/>
      <c r="AEK63" s="13"/>
      <c r="AEL63" s="13"/>
      <c r="AEM63" s="13"/>
      <c r="AEN63" s="13"/>
      <c r="AEO63" s="13"/>
      <c r="AEP63" s="13"/>
      <c r="AEQ63" s="13"/>
      <c r="AER63" s="13"/>
      <c r="AES63" s="13"/>
      <c r="AET63" s="13"/>
      <c r="AEU63" s="13"/>
      <c r="AEV63" s="13"/>
      <c r="AEW63" s="13"/>
      <c r="AEX63" s="13"/>
      <c r="AEY63" s="13"/>
      <c r="AEZ63" s="13"/>
      <c r="AFA63" s="13"/>
      <c r="AFB63" s="13"/>
      <c r="AFC63" s="13"/>
      <c r="AFD63" s="13"/>
      <c r="AFE63" s="13"/>
      <c r="AFF63" s="13"/>
      <c r="AFG63" s="13"/>
      <c r="AFH63" s="13"/>
      <c r="AFI63" s="13"/>
      <c r="AFJ63" s="13"/>
      <c r="AFK63" s="13"/>
      <c r="AFL63" s="13"/>
      <c r="AFM63" s="13"/>
      <c r="AFN63" s="13"/>
      <c r="AFO63" s="13"/>
      <c r="AFP63" s="13"/>
      <c r="AFQ63" s="13"/>
      <c r="AFR63" s="13"/>
      <c r="AFS63" s="13"/>
      <c r="AFT63" s="13"/>
      <c r="AFU63" s="13"/>
      <c r="AFV63" s="13"/>
      <c r="AFW63" s="13"/>
      <c r="AFX63" s="13"/>
      <c r="AFY63" s="13"/>
      <c r="AFZ63" s="13"/>
      <c r="AGA63" s="13"/>
      <c r="AGB63" s="13"/>
      <c r="AGC63" s="13"/>
      <c r="AGD63" s="13"/>
      <c r="AGE63" s="13"/>
      <c r="AGF63" s="13"/>
      <c r="AGG63" s="13"/>
      <c r="AGH63" s="13"/>
      <c r="AGI63" s="13"/>
      <c r="AGJ63" s="13"/>
      <c r="AGK63" s="13"/>
      <c r="AGL63" s="13"/>
      <c r="AGM63" s="13"/>
      <c r="AGN63" s="13"/>
      <c r="AGO63" s="13"/>
      <c r="AGP63" s="13"/>
      <c r="AGQ63" s="13"/>
      <c r="AGR63" s="13"/>
      <c r="AGS63" s="13"/>
      <c r="AGT63" s="13"/>
      <c r="AGU63" s="13"/>
      <c r="AGV63" s="13"/>
      <c r="AGW63" s="13"/>
      <c r="AGX63" s="13"/>
      <c r="AGY63" s="13"/>
      <c r="AGZ63" s="13"/>
      <c r="AHA63" s="13"/>
      <c r="AHB63" s="13"/>
      <c r="AHC63" s="13"/>
      <c r="AHD63" s="13"/>
      <c r="AHE63" s="13"/>
      <c r="AHF63" s="13"/>
      <c r="AHG63" s="13"/>
      <c r="AHH63" s="13"/>
      <c r="AHI63" s="13"/>
      <c r="AHJ63" s="13"/>
      <c r="AHK63" s="13"/>
      <c r="AHL63" s="13"/>
      <c r="AHM63" s="13"/>
      <c r="AHN63" s="13"/>
      <c r="AHO63" s="13"/>
      <c r="AHP63" s="13"/>
      <c r="AHQ63" s="13"/>
      <c r="AHR63" s="13"/>
      <c r="AHS63" s="13"/>
      <c r="AHT63" s="13"/>
      <c r="AHU63" s="13"/>
      <c r="AHV63" s="13"/>
      <c r="AHW63" s="13"/>
      <c r="AHX63" s="13"/>
      <c r="AHY63" s="13"/>
      <c r="AHZ63" s="13"/>
      <c r="AIA63" s="13"/>
      <c r="AIB63" s="13"/>
      <c r="AIC63" s="13"/>
      <c r="AID63" s="13"/>
      <c r="AIE63" s="13"/>
      <c r="AIF63" s="13"/>
      <c r="AIG63" s="13"/>
      <c r="AIH63" s="13"/>
      <c r="AII63" s="13"/>
      <c r="AIJ63" s="13"/>
      <c r="AIK63" s="13"/>
      <c r="AIL63" s="13"/>
      <c r="AIM63" s="13"/>
      <c r="AIN63" s="13"/>
      <c r="AIO63" s="13"/>
      <c r="AIP63" s="13"/>
      <c r="AIQ63" s="13"/>
      <c r="AIR63" s="13"/>
      <c r="AIS63" s="13"/>
      <c r="AIT63" s="13"/>
      <c r="AIU63" s="13"/>
      <c r="AIV63" s="13"/>
      <c r="AIW63" s="13"/>
      <c r="AIX63" s="13"/>
      <c r="AIY63" s="13"/>
      <c r="AIZ63" s="13"/>
      <c r="AJA63" s="13"/>
      <c r="AJB63" s="13"/>
      <c r="AJC63" s="13"/>
      <c r="AJD63" s="13"/>
      <c r="AJE63" s="13"/>
      <c r="AJF63" s="13"/>
      <c r="AJG63" s="13"/>
      <c r="AJH63" s="13"/>
      <c r="AJI63" s="13"/>
      <c r="AJJ63" s="13"/>
      <c r="AJK63" s="13"/>
      <c r="AJL63" s="13"/>
      <c r="AJM63" s="13"/>
      <c r="AJN63" s="13"/>
      <c r="AJO63" s="13"/>
      <c r="AJP63" s="13"/>
      <c r="AJQ63" s="13"/>
      <c r="AJR63" s="13"/>
      <c r="AJS63" s="13"/>
      <c r="AJT63" s="13"/>
      <c r="AJU63" s="13"/>
      <c r="AJV63" s="13"/>
      <c r="AJW63" s="13"/>
      <c r="AJX63" s="13"/>
      <c r="AJY63" s="13"/>
      <c r="AJZ63" s="13"/>
      <c r="AKA63" s="13"/>
      <c r="AKB63" s="13"/>
      <c r="AKC63" s="13"/>
      <c r="AKD63" s="13"/>
      <c r="AKE63" s="13"/>
      <c r="AKF63" s="13"/>
      <c r="AKG63" s="13"/>
      <c r="AKH63" s="13"/>
      <c r="AKI63" s="13"/>
      <c r="AKJ63" s="13"/>
      <c r="AKK63" s="13"/>
      <c r="AKL63" s="13"/>
      <c r="AKM63" s="13"/>
      <c r="AKN63" s="13"/>
      <c r="AKO63" s="13"/>
      <c r="AKP63" s="13"/>
      <c r="AKQ63" s="13"/>
      <c r="AKR63" s="13"/>
      <c r="AKS63" s="13"/>
      <c r="AKT63" s="13"/>
      <c r="AKU63" s="13"/>
      <c r="AKV63" s="13"/>
      <c r="AKW63" s="13"/>
      <c r="AKX63" s="13"/>
      <c r="AKY63" s="13"/>
      <c r="AKZ63" s="13"/>
      <c r="ALA63" s="13"/>
      <c r="ALB63" s="13"/>
      <c r="ALC63" s="13"/>
      <c r="ALD63" s="13"/>
      <c r="ALE63" s="13"/>
      <c r="ALF63" s="13"/>
      <c r="ALG63" s="13"/>
      <c r="ALH63" s="13"/>
      <c r="ALI63" s="13"/>
      <c r="ALJ63" s="13"/>
      <c r="ALK63" s="13"/>
      <c r="ALL63" s="13"/>
      <c r="ALM63" s="13"/>
      <c r="ALN63" s="13"/>
      <c r="ALO63" s="13"/>
      <c r="ALP63" s="13"/>
      <c r="ALQ63" s="13"/>
      <c r="ALR63" s="13"/>
      <c r="ALS63" s="13"/>
      <c r="ALT63" s="13"/>
      <c r="ALU63" s="13"/>
      <c r="ALV63" s="13"/>
      <c r="ALW63" s="13"/>
      <c r="ALX63" s="13"/>
      <c r="ALY63" s="13"/>
      <c r="ALZ63" s="13"/>
      <c r="AMA63" s="13"/>
      <c r="AMB63" s="13"/>
      <c r="AMC63" s="14"/>
    </row>
    <row r="64" spans="1:1017" s="6" customFormat="1" x14ac:dyDescent="0.2">
      <c r="A64" s="38" t="s">
        <v>96</v>
      </c>
      <c r="B64" s="39" t="s">
        <v>87</v>
      </c>
      <c r="C64" s="43" t="s">
        <v>30</v>
      </c>
      <c r="D64" s="77">
        <f t="shared" si="0"/>
        <v>0</v>
      </c>
      <c r="E64" s="78">
        <v>0</v>
      </c>
      <c r="F64" s="78">
        <f t="shared" si="1"/>
        <v>0</v>
      </c>
      <c r="G64" s="78">
        <f t="shared" si="21"/>
        <v>0</v>
      </c>
      <c r="H64" s="78">
        <f t="shared" si="21"/>
        <v>0</v>
      </c>
      <c r="I64" s="78">
        <v>0</v>
      </c>
      <c r="J64" s="78">
        <v>0</v>
      </c>
      <c r="K64" s="78">
        <v>0</v>
      </c>
      <c r="L64" s="78">
        <v>0</v>
      </c>
      <c r="M64" s="78">
        <v>0</v>
      </c>
      <c r="N64" s="78">
        <v>0</v>
      </c>
      <c r="O64" s="78">
        <v>0</v>
      </c>
      <c r="P64" s="78">
        <v>0</v>
      </c>
      <c r="Q64" s="78">
        <f t="shared" si="3"/>
        <v>0</v>
      </c>
      <c r="R64" s="78">
        <f t="shared" si="6"/>
        <v>0</v>
      </c>
      <c r="S64" s="78" t="s">
        <v>31</v>
      </c>
      <c r="T64" s="78" t="s">
        <v>31</v>
      </c>
      <c r="AMC64" s="7"/>
    </row>
    <row r="65" spans="1:1017" s="6" customFormat="1" x14ac:dyDescent="0.2">
      <c r="A65" s="38" t="s">
        <v>97</v>
      </c>
      <c r="B65" s="39" t="s">
        <v>91</v>
      </c>
      <c r="C65" s="43" t="s">
        <v>30</v>
      </c>
      <c r="D65" s="77">
        <f t="shared" si="0"/>
        <v>15.736882332</v>
      </c>
      <c r="E65" s="78">
        <v>0</v>
      </c>
      <c r="F65" s="78">
        <f t="shared" si="1"/>
        <v>15.736882332</v>
      </c>
      <c r="G65" s="78">
        <f t="shared" si="21"/>
        <v>15.736882332</v>
      </c>
      <c r="H65" s="78">
        <f t="shared" si="21"/>
        <v>0</v>
      </c>
      <c r="I65" s="78">
        <f t="shared" ref="I65:P65" si="23">SUM(I66:I70)</f>
        <v>0</v>
      </c>
      <c r="J65" s="78">
        <f t="shared" si="23"/>
        <v>0</v>
      </c>
      <c r="K65" s="78">
        <f t="shared" si="23"/>
        <v>0</v>
      </c>
      <c r="L65" s="78">
        <f t="shared" si="23"/>
        <v>0</v>
      </c>
      <c r="M65" s="78">
        <f t="shared" si="23"/>
        <v>0</v>
      </c>
      <c r="N65" s="78">
        <f t="shared" si="23"/>
        <v>0</v>
      </c>
      <c r="O65" s="78">
        <f t="shared" si="23"/>
        <v>15.736882332</v>
      </c>
      <c r="P65" s="78">
        <f t="shared" si="23"/>
        <v>0</v>
      </c>
      <c r="Q65" s="78">
        <f t="shared" si="3"/>
        <v>15.736882332</v>
      </c>
      <c r="R65" s="78">
        <f t="shared" si="6"/>
        <v>0</v>
      </c>
      <c r="S65" s="78" t="s">
        <v>31</v>
      </c>
      <c r="T65" s="78" t="s">
        <v>31</v>
      </c>
      <c r="AMC65" s="7"/>
    </row>
    <row r="66" spans="1:1017" s="6" customFormat="1" ht="38.25" x14ac:dyDescent="0.2">
      <c r="A66" s="9" t="s">
        <v>97</v>
      </c>
      <c r="B66" s="70" t="s">
        <v>172</v>
      </c>
      <c r="C66" s="5" t="s">
        <v>173</v>
      </c>
      <c r="D66" s="97">
        <f t="shared" si="0"/>
        <v>0.34315810799999996</v>
      </c>
      <c r="E66" s="83">
        <v>0</v>
      </c>
      <c r="F66" s="83">
        <f t="shared" si="1"/>
        <v>0.34315810799999996</v>
      </c>
      <c r="G66" s="83">
        <f t="shared" si="21"/>
        <v>0.34315810799999996</v>
      </c>
      <c r="H66" s="83">
        <f t="shared" si="21"/>
        <v>0</v>
      </c>
      <c r="I66" s="83">
        <v>0</v>
      </c>
      <c r="J66" s="83">
        <v>0</v>
      </c>
      <c r="K66" s="83">
        <v>0</v>
      </c>
      <c r="L66" s="83">
        <v>0</v>
      </c>
      <c r="M66" s="83">
        <v>0</v>
      </c>
      <c r="N66" s="83">
        <v>0</v>
      </c>
      <c r="O66" s="83">
        <v>0.34315810799999996</v>
      </c>
      <c r="P66" s="83">
        <v>0</v>
      </c>
      <c r="Q66" s="83">
        <f t="shared" si="3"/>
        <v>0.34315810799999996</v>
      </c>
      <c r="R66" s="83">
        <f t="shared" si="6"/>
        <v>0</v>
      </c>
      <c r="S66" s="83" t="s">
        <v>31</v>
      </c>
      <c r="T66" s="83" t="s">
        <v>31</v>
      </c>
      <c r="AMC66" s="7"/>
    </row>
    <row r="67" spans="1:1017" s="6" customFormat="1" ht="38.25" x14ac:dyDescent="0.2">
      <c r="A67" s="9" t="s">
        <v>97</v>
      </c>
      <c r="B67" s="70" t="s">
        <v>174</v>
      </c>
      <c r="C67" s="5" t="s">
        <v>175</v>
      </c>
      <c r="D67" s="97">
        <f t="shared" si="0"/>
        <v>0.26500878</v>
      </c>
      <c r="E67" s="83">
        <v>0</v>
      </c>
      <c r="F67" s="83">
        <f t="shared" si="1"/>
        <v>0.26500878</v>
      </c>
      <c r="G67" s="83">
        <f t="shared" si="21"/>
        <v>0.26500878</v>
      </c>
      <c r="H67" s="83">
        <f t="shared" si="21"/>
        <v>0</v>
      </c>
      <c r="I67" s="83">
        <v>0</v>
      </c>
      <c r="J67" s="83">
        <v>0</v>
      </c>
      <c r="K67" s="83">
        <v>0</v>
      </c>
      <c r="L67" s="83">
        <v>0</v>
      </c>
      <c r="M67" s="83">
        <v>0</v>
      </c>
      <c r="N67" s="83">
        <v>0</v>
      </c>
      <c r="O67" s="83">
        <v>0.26500878</v>
      </c>
      <c r="P67" s="83">
        <v>0</v>
      </c>
      <c r="Q67" s="83">
        <f t="shared" si="3"/>
        <v>0.26500878</v>
      </c>
      <c r="R67" s="83">
        <f t="shared" si="6"/>
        <v>0</v>
      </c>
      <c r="S67" s="83" t="s">
        <v>31</v>
      </c>
      <c r="T67" s="83" t="s">
        <v>31</v>
      </c>
      <c r="AMC67" s="7"/>
    </row>
    <row r="68" spans="1:1017" s="17" customFormat="1" ht="38.25" x14ac:dyDescent="0.2">
      <c r="A68" s="9" t="s">
        <v>97</v>
      </c>
      <c r="B68" s="70" t="s">
        <v>176</v>
      </c>
      <c r="C68" s="5" t="s">
        <v>177</v>
      </c>
      <c r="D68" s="97">
        <f t="shared" si="0"/>
        <v>0.294532356</v>
      </c>
      <c r="E68" s="83">
        <v>0</v>
      </c>
      <c r="F68" s="83">
        <f t="shared" si="1"/>
        <v>0.294532356</v>
      </c>
      <c r="G68" s="83">
        <f t="shared" si="21"/>
        <v>0.294532356</v>
      </c>
      <c r="H68" s="83">
        <f t="shared" si="21"/>
        <v>0</v>
      </c>
      <c r="I68" s="83">
        <v>0</v>
      </c>
      <c r="J68" s="83">
        <v>0</v>
      </c>
      <c r="K68" s="83">
        <v>0</v>
      </c>
      <c r="L68" s="83">
        <v>0</v>
      </c>
      <c r="M68" s="83">
        <v>0</v>
      </c>
      <c r="N68" s="83">
        <v>0</v>
      </c>
      <c r="O68" s="83">
        <v>0.294532356</v>
      </c>
      <c r="P68" s="83">
        <v>0</v>
      </c>
      <c r="Q68" s="83">
        <f t="shared" si="3"/>
        <v>0.294532356</v>
      </c>
      <c r="R68" s="83">
        <f t="shared" si="6"/>
        <v>0</v>
      </c>
      <c r="S68" s="83" t="s">
        <v>31</v>
      </c>
      <c r="T68" s="83" t="s">
        <v>31</v>
      </c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  <c r="ZN68" s="6"/>
      <c r="ZO68" s="6"/>
      <c r="ZP68" s="6"/>
      <c r="ZQ68" s="6"/>
      <c r="ZR68" s="6"/>
      <c r="ZS68" s="6"/>
      <c r="ZT68" s="6"/>
      <c r="ZU68" s="6"/>
      <c r="ZV68" s="6"/>
      <c r="ZW68" s="6"/>
      <c r="ZX68" s="6"/>
      <c r="ZY68" s="6"/>
      <c r="ZZ68" s="6"/>
      <c r="AAA68" s="6"/>
      <c r="AAB68" s="6"/>
      <c r="AAC68" s="6"/>
      <c r="AAD68" s="6"/>
      <c r="AAE68" s="6"/>
      <c r="AAF68" s="6"/>
      <c r="AAG68" s="6"/>
      <c r="AAH68" s="6"/>
      <c r="AAI68" s="6"/>
      <c r="AAJ68" s="6"/>
      <c r="AAK68" s="6"/>
      <c r="AAL68" s="6"/>
      <c r="AAM68" s="6"/>
      <c r="AAN68" s="6"/>
      <c r="AAO68" s="6"/>
      <c r="AAP68" s="6"/>
      <c r="AAQ68" s="6"/>
      <c r="AAR68" s="6"/>
      <c r="AAS68" s="6"/>
      <c r="AAT68" s="6"/>
      <c r="AAU68" s="6"/>
      <c r="AAV68" s="6"/>
      <c r="AAW68" s="6"/>
      <c r="AAX68" s="6"/>
      <c r="AAY68" s="6"/>
      <c r="AAZ68" s="6"/>
      <c r="ABA68" s="6"/>
      <c r="ABB68" s="6"/>
      <c r="ABC68" s="6"/>
      <c r="ABD68" s="6"/>
      <c r="ABE68" s="6"/>
      <c r="ABF68" s="6"/>
      <c r="ABG68" s="6"/>
      <c r="ABH68" s="6"/>
      <c r="ABI68" s="6"/>
      <c r="ABJ68" s="6"/>
      <c r="ABK68" s="6"/>
      <c r="ABL68" s="6"/>
      <c r="ABM68" s="6"/>
      <c r="ABN68" s="6"/>
      <c r="ABO68" s="6"/>
      <c r="ABP68" s="6"/>
      <c r="ABQ68" s="6"/>
      <c r="ABR68" s="6"/>
      <c r="ABS68" s="6"/>
      <c r="ABT68" s="6"/>
      <c r="ABU68" s="6"/>
      <c r="ABV68" s="6"/>
      <c r="ABW68" s="6"/>
      <c r="ABX68" s="6"/>
      <c r="ABY68" s="6"/>
      <c r="ABZ68" s="6"/>
      <c r="ACA68" s="6"/>
      <c r="ACB68" s="6"/>
      <c r="ACC68" s="6"/>
      <c r="ACD68" s="6"/>
      <c r="ACE68" s="6"/>
      <c r="ACF68" s="6"/>
      <c r="ACG68" s="6"/>
      <c r="ACH68" s="6"/>
      <c r="ACI68" s="6"/>
      <c r="ACJ68" s="6"/>
      <c r="ACK68" s="6"/>
      <c r="ACL68" s="6"/>
      <c r="ACM68" s="6"/>
      <c r="ACN68" s="6"/>
      <c r="ACO68" s="6"/>
      <c r="ACP68" s="6"/>
      <c r="ACQ68" s="6"/>
      <c r="ACR68" s="6"/>
      <c r="ACS68" s="6"/>
      <c r="ACT68" s="6"/>
      <c r="ACU68" s="6"/>
      <c r="ACV68" s="6"/>
      <c r="ACW68" s="6"/>
      <c r="ACX68" s="6"/>
      <c r="ACY68" s="6"/>
      <c r="ACZ68" s="6"/>
      <c r="ADA68" s="6"/>
      <c r="ADB68" s="6"/>
      <c r="ADC68" s="6"/>
      <c r="ADD68" s="6"/>
      <c r="ADE68" s="6"/>
      <c r="ADF68" s="6"/>
      <c r="ADG68" s="6"/>
      <c r="ADH68" s="6"/>
      <c r="ADI68" s="6"/>
      <c r="ADJ68" s="6"/>
      <c r="ADK68" s="6"/>
      <c r="ADL68" s="6"/>
      <c r="ADM68" s="6"/>
      <c r="ADN68" s="6"/>
      <c r="ADO68" s="6"/>
      <c r="ADP68" s="6"/>
      <c r="ADQ68" s="6"/>
      <c r="ADR68" s="6"/>
      <c r="ADS68" s="6"/>
      <c r="ADT68" s="6"/>
      <c r="ADU68" s="6"/>
      <c r="ADV68" s="6"/>
      <c r="ADW68" s="6"/>
      <c r="ADX68" s="6"/>
      <c r="ADY68" s="6"/>
      <c r="ADZ68" s="6"/>
      <c r="AEA68" s="6"/>
      <c r="AEB68" s="6"/>
      <c r="AEC68" s="6"/>
      <c r="AED68" s="6"/>
      <c r="AEE68" s="6"/>
      <c r="AEF68" s="6"/>
      <c r="AEG68" s="6"/>
      <c r="AEH68" s="6"/>
      <c r="AEI68" s="6"/>
      <c r="AEJ68" s="6"/>
      <c r="AEK68" s="6"/>
      <c r="AEL68" s="6"/>
      <c r="AEM68" s="6"/>
      <c r="AEN68" s="6"/>
      <c r="AEO68" s="6"/>
      <c r="AEP68" s="6"/>
      <c r="AEQ68" s="6"/>
      <c r="AER68" s="6"/>
      <c r="AES68" s="6"/>
      <c r="AET68" s="6"/>
      <c r="AEU68" s="6"/>
      <c r="AEV68" s="6"/>
      <c r="AEW68" s="6"/>
      <c r="AEX68" s="6"/>
      <c r="AEY68" s="6"/>
      <c r="AEZ68" s="6"/>
      <c r="AFA68" s="6"/>
      <c r="AFB68" s="6"/>
      <c r="AFC68" s="6"/>
      <c r="AFD68" s="6"/>
      <c r="AFE68" s="6"/>
      <c r="AFF68" s="6"/>
      <c r="AFG68" s="6"/>
      <c r="AFH68" s="6"/>
      <c r="AFI68" s="6"/>
      <c r="AFJ68" s="6"/>
      <c r="AFK68" s="6"/>
      <c r="AFL68" s="6"/>
      <c r="AFM68" s="6"/>
      <c r="AFN68" s="6"/>
      <c r="AFO68" s="6"/>
      <c r="AFP68" s="6"/>
      <c r="AFQ68" s="6"/>
      <c r="AFR68" s="6"/>
      <c r="AFS68" s="6"/>
      <c r="AFT68" s="6"/>
      <c r="AFU68" s="6"/>
      <c r="AFV68" s="6"/>
      <c r="AFW68" s="6"/>
      <c r="AFX68" s="6"/>
      <c r="AFY68" s="6"/>
      <c r="AFZ68" s="6"/>
      <c r="AGA68" s="6"/>
      <c r="AGB68" s="6"/>
      <c r="AGC68" s="6"/>
      <c r="AGD68" s="6"/>
      <c r="AGE68" s="6"/>
      <c r="AGF68" s="6"/>
      <c r="AGG68" s="6"/>
      <c r="AGH68" s="6"/>
      <c r="AGI68" s="6"/>
      <c r="AGJ68" s="6"/>
      <c r="AGK68" s="6"/>
      <c r="AGL68" s="6"/>
      <c r="AGM68" s="6"/>
      <c r="AGN68" s="6"/>
      <c r="AGO68" s="6"/>
      <c r="AGP68" s="6"/>
      <c r="AGQ68" s="6"/>
      <c r="AGR68" s="6"/>
      <c r="AGS68" s="6"/>
      <c r="AGT68" s="6"/>
      <c r="AGU68" s="6"/>
      <c r="AGV68" s="6"/>
      <c r="AGW68" s="6"/>
      <c r="AGX68" s="6"/>
      <c r="AGY68" s="6"/>
      <c r="AGZ68" s="6"/>
      <c r="AHA68" s="6"/>
      <c r="AHB68" s="6"/>
      <c r="AHC68" s="6"/>
      <c r="AHD68" s="6"/>
      <c r="AHE68" s="6"/>
      <c r="AHF68" s="6"/>
      <c r="AHG68" s="6"/>
      <c r="AHH68" s="6"/>
      <c r="AHI68" s="6"/>
      <c r="AHJ68" s="6"/>
      <c r="AHK68" s="6"/>
      <c r="AHL68" s="6"/>
      <c r="AHM68" s="6"/>
      <c r="AHN68" s="6"/>
      <c r="AHO68" s="6"/>
      <c r="AHP68" s="6"/>
      <c r="AHQ68" s="6"/>
      <c r="AHR68" s="6"/>
      <c r="AHS68" s="6"/>
      <c r="AHT68" s="6"/>
      <c r="AHU68" s="6"/>
      <c r="AHV68" s="6"/>
      <c r="AHW68" s="6"/>
      <c r="AHX68" s="6"/>
      <c r="AHY68" s="6"/>
      <c r="AHZ68" s="6"/>
      <c r="AIA68" s="6"/>
      <c r="AIB68" s="6"/>
      <c r="AIC68" s="6"/>
      <c r="AID68" s="6"/>
      <c r="AIE68" s="6"/>
      <c r="AIF68" s="6"/>
      <c r="AIG68" s="6"/>
      <c r="AIH68" s="6"/>
      <c r="AII68" s="6"/>
      <c r="AIJ68" s="6"/>
      <c r="AIK68" s="6"/>
      <c r="AIL68" s="6"/>
      <c r="AIM68" s="6"/>
      <c r="AIN68" s="6"/>
      <c r="AIO68" s="6"/>
      <c r="AIP68" s="6"/>
      <c r="AIQ68" s="6"/>
      <c r="AIR68" s="6"/>
      <c r="AIS68" s="6"/>
      <c r="AIT68" s="6"/>
      <c r="AIU68" s="6"/>
      <c r="AIV68" s="6"/>
      <c r="AIW68" s="6"/>
      <c r="AIX68" s="6"/>
      <c r="AIY68" s="6"/>
      <c r="AIZ68" s="6"/>
      <c r="AJA68" s="6"/>
      <c r="AJB68" s="6"/>
      <c r="AJC68" s="6"/>
      <c r="AJD68" s="6"/>
      <c r="AJE68" s="6"/>
      <c r="AJF68" s="6"/>
      <c r="AJG68" s="6"/>
      <c r="AJH68" s="6"/>
      <c r="AJI68" s="6"/>
      <c r="AJJ68" s="6"/>
      <c r="AJK68" s="6"/>
      <c r="AJL68" s="6"/>
      <c r="AJM68" s="6"/>
      <c r="AJN68" s="6"/>
      <c r="AJO68" s="6"/>
      <c r="AJP68" s="6"/>
      <c r="AJQ68" s="6"/>
      <c r="AJR68" s="6"/>
      <c r="AJS68" s="6"/>
      <c r="AJT68" s="6"/>
      <c r="AJU68" s="6"/>
      <c r="AJV68" s="6"/>
      <c r="AJW68" s="6"/>
      <c r="AJX68" s="6"/>
      <c r="AJY68" s="6"/>
      <c r="AJZ68" s="6"/>
      <c r="AKA68" s="6"/>
      <c r="AKB68" s="6"/>
      <c r="AKC68" s="6"/>
      <c r="AKD68" s="6"/>
      <c r="AKE68" s="6"/>
      <c r="AKF68" s="6"/>
      <c r="AKG68" s="6"/>
      <c r="AKH68" s="6"/>
      <c r="AKI68" s="6"/>
      <c r="AKJ68" s="6"/>
      <c r="AKK68" s="6"/>
      <c r="AKL68" s="6"/>
      <c r="AKM68" s="6"/>
      <c r="AKN68" s="6"/>
      <c r="AKO68" s="6"/>
      <c r="AKP68" s="6"/>
      <c r="AKQ68" s="6"/>
      <c r="AKR68" s="6"/>
      <c r="AKS68" s="6"/>
      <c r="AKT68" s="6"/>
      <c r="AKU68" s="6"/>
      <c r="AKV68" s="6"/>
      <c r="AKW68" s="6"/>
      <c r="AKX68" s="6"/>
      <c r="AKY68" s="6"/>
      <c r="AKZ68" s="6"/>
      <c r="ALA68" s="6"/>
      <c r="ALB68" s="6"/>
      <c r="ALC68" s="6"/>
      <c r="ALD68" s="6"/>
      <c r="ALE68" s="6"/>
      <c r="ALF68" s="6"/>
      <c r="ALG68" s="6"/>
      <c r="ALH68" s="6"/>
      <c r="ALI68" s="6"/>
      <c r="ALJ68" s="6"/>
      <c r="ALK68" s="6"/>
      <c r="ALL68" s="6"/>
      <c r="ALM68" s="6"/>
      <c r="ALN68" s="6"/>
      <c r="ALO68" s="6"/>
      <c r="ALP68" s="6"/>
      <c r="ALQ68" s="6"/>
      <c r="ALR68" s="6"/>
      <c r="ALS68" s="6"/>
      <c r="ALT68" s="6"/>
      <c r="ALU68" s="6"/>
      <c r="ALV68" s="6"/>
      <c r="ALW68" s="6"/>
      <c r="ALX68" s="6"/>
      <c r="ALY68" s="6"/>
      <c r="ALZ68" s="6"/>
      <c r="AMA68" s="6"/>
      <c r="AMB68" s="6"/>
      <c r="AMC68" s="7"/>
    </row>
    <row r="69" spans="1:1017" ht="51" x14ac:dyDescent="0.25">
      <c r="A69" s="9" t="s">
        <v>97</v>
      </c>
      <c r="B69" s="71" t="s">
        <v>178</v>
      </c>
      <c r="C69" s="5" t="s">
        <v>179</v>
      </c>
      <c r="D69" s="97">
        <f t="shared" si="0"/>
        <v>3.1612459799999999</v>
      </c>
      <c r="E69" s="83">
        <v>0</v>
      </c>
      <c r="F69" s="83">
        <f t="shared" si="1"/>
        <v>3.1612459799999999</v>
      </c>
      <c r="G69" s="83">
        <f t="shared" si="21"/>
        <v>3.1612459799999999</v>
      </c>
      <c r="H69" s="83">
        <f t="shared" si="21"/>
        <v>0</v>
      </c>
      <c r="I69" s="83">
        <v>0</v>
      </c>
      <c r="J69" s="83">
        <v>0</v>
      </c>
      <c r="K69" s="83">
        <v>0</v>
      </c>
      <c r="L69" s="83">
        <v>0</v>
      </c>
      <c r="M69" s="83">
        <v>0</v>
      </c>
      <c r="N69" s="83">
        <v>0</v>
      </c>
      <c r="O69" s="83">
        <v>3.1612459799999999</v>
      </c>
      <c r="P69" s="83">
        <v>0</v>
      </c>
      <c r="Q69" s="83">
        <f t="shared" si="3"/>
        <v>3.1612459799999999</v>
      </c>
      <c r="R69" s="83">
        <f t="shared" si="6"/>
        <v>0</v>
      </c>
      <c r="S69" s="83" t="s">
        <v>31</v>
      </c>
      <c r="T69" s="83" t="s">
        <v>31</v>
      </c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  <c r="IW69" s="13"/>
      <c r="IX69" s="13"/>
      <c r="IY69" s="13"/>
      <c r="IZ69" s="13"/>
      <c r="JA69" s="13"/>
      <c r="JB69" s="13"/>
      <c r="JC69" s="13"/>
      <c r="JD69" s="13"/>
      <c r="JE69" s="13"/>
      <c r="JF69" s="13"/>
      <c r="JG69" s="13"/>
      <c r="JH69" s="13"/>
      <c r="JI69" s="13"/>
      <c r="JJ69" s="13"/>
      <c r="JK69" s="13"/>
      <c r="JL69" s="13"/>
      <c r="JM69" s="13"/>
      <c r="JN69" s="13"/>
      <c r="JO69" s="13"/>
      <c r="JP69" s="13"/>
      <c r="JQ69" s="13"/>
      <c r="JR69" s="13"/>
      <c r="JS69" s="13"/>
      <c r="JT69" s="13"/>
      <c r="JU69" s="13"/>
      <c r="JV69" s="13"/>
      <c r="JW69" s="13"/>
      <c r="JX69" s="13"/>
      <c r="JY69" s="13"/>
      <c r="JZ69" s="13"/>
      <c r="KA69" s="13"/>
      <c r="KB69" s="13"/>
      <c r="KC69" s="13"/>
      <c r="KD69" s="13"/>
      <c r="KE69" s="13"/>
      <c r="KF69" s="13"/>
      <c r="KG69" s="13"/>
      <c r="KH69" s="13"/>
      <c r="KI69" s="13"/>
      <c r="KJ69" s="13"/>
      <c r="KK69" s="13"/>
      <c r="KL69" s="13"/>
      <c r="KM69" s="13"/>
      <c r="KN69" s="13"/>
      <c r="KO69" s="13"/>
      <c r="KP69" s="13"/>
      <c r="KQ69" s="13"/>
      <c r="KR69" s="13"/>
      <c r="KS69" s="13"/>
      <c r="KT69" s="13"/>
      <c r="KU69" s="13"/>
      <c r="KV69" s="13"/>
      <c r="KW69" s="13"/>
      <c r="KX69" s="13"/>
      <c r="KY69" s="13"/>
      <c r="KZ69" s="13"/>
      <c r="LA69" s="13"/>
      <c r="LB69" s="13"/>
      <c r="LC69" s="13"/>
      <c r="LD69" s="13"/>
      <c r="LE69" s="13"/>
      <c r="LF69" s="13"/>
      <c r="LG69" s="13"/>
      <c r="LH69" s="13"/>
      <c r="LI69" s="13"/>
      <c r="LJ69" s="13"/>
      <c r="LK69" s="13"/>
      <c r="LL69" s="13"/>
      <c r="LM69" s="13"/>
      <c r="LN69" s="13"/>
      <c r="LO69" s="13"/>
      <c r="LP69" s="13"/>
      <c r="LQ69" s="13"/>
      <c r="LR69" s="13"/>
      <c r="LS69" s="13"/>
      <c r="LT69" s="13"/>
      <c r="LU69" s="13"/>
      <c r="LV69" s="13"/>
      <c r="LW69" s="13"/>
      <c r="LX69" s="13"/>
      <c r="LY69" s="13"/>
      <c r="LZ69" s="13"/>
      <c r="MA69" s="13"/>
      <c r="MB69" s="13"/>
      <c r="MC69" s="13"/>
      <c r="MD69" s="13"/>
      <c r="ME69" s="13"/>
      <c r="MF69" s="13"/>
      <c r="MG69" s="13"/>
      <c r="MH69" s="13"/>
      <c r="MI69" s="13"/>
      <c r="MJ69" s="13"/>
      <c r="MK69" s="13"/>
      <c r="ML69" s="13"/>
      <c r="MM69" s="13"/>
      <c r="MN69" s="13"/>
      <c r="MO69" s="13"/>
      <c r="MP69" s="13"/>
      <c r="MQ69" s="13"/>
      <c r="MR69" s="13"/>
      <c r="MS69" s="13"/>
      <c r="MT69" s="13"/>
      <c r="MU69" s="13"/>
      <c r="MV69" s="13"/>
      <c r="MW69" s="13"/>
      <c r="MX69" s="13"/>
      <c r="MY69" s="13"/>
      <c r="MZ69" s="13"/>
      <c r="NA69" s="13"/>
      <c r="NB69" s="13"/>
      <c r="NC69" s="13"/>
      <c r="ND69" s="13"/>
      <c r="NE69" s="13"/>
      <c r="NF69" s="13"/>
      <c r="NG69" s="13"/>
      <c r="NH69" s="13"/>
      <c r="NI69" s="13"/>
      <c r="NJ69" s="13"/>
      <c r="NK69" s="13"/>
      <c r="NL69" s="13"/>
      <c r="NM69" s="13"/>
      <c r="NN69" s="13"/>
      <c r="NO69" s="13"/>
      <c r="NP69" s="13"/>
      <c r="NQ69" s="13"/>
      <c r="NR69" s="13"/>
      <c r="NS69" s="13"/>
      <c r="NT69" s="13"/>
      <c r="NU69" s="13"/>
      <c r="NV69" s="13"/>
      <c r="NW69" s="13"/>
      <c r="NX69" s="13"/>
      <c r="NY69" s="13"/>
      <c r="NZ69" s="13"/>
      <c r="OA69" s="13"/>
      <c r="OB69" s="13"/>
      <c r="OC69" s="13"/>
      <c r="OD69" s="13"/>
      <c r="OE69" s="13"/>
      <c r="OF69" s="13"/>
      <c r="OG69" s="13"/>
      <c r="OH69" s="13"/>
      <c r="OI69" s="13"/>
      <c r="OJ69" s="13"/>
      <c r="OK69" s="13"/>
      <c r="OL69" s="13"/>
      <c r="OM69" s="13"/>
      <c r="ON69" s="13"/>
      <c r="OO69" s="13"/>
      <c r="OP69" s="13"/>
      <c r="OQ69" s="13"/>
      <c r="OR69" s="13"/>
      <c r="OS69" s="13"/>
      <c r="OT69" s="13"/>
      <c r="OU69" s="13"/>
      <c r="OV69" s="13"/>
      <c r="OW69" s="13"/>
      <c r="OX69" s="13"/>
      <c r="OY69" s="13"/>
      <c r="OZ69" s="13"/>
      <c r="PA69" s="13"/>
      <c r="PB69" s="13"/>
      <c r="PC69" s="13"/>
      <c r="PD69" s="13"/>
      <c r="PE69" s="13"/>
      <c r="PF69" s="13"/>
      <c r="PG69" s="13"/>
      <c r="PH69" s="13"/>
      <c r="PI69" s="13"/>
      <c r="PJ69" s="13"/>
      <c r="PK69" s="13"/>
      <c r="PL69" s="13"/>
      <c r="PM69" s="13"/>
      <c r="PN69" s="13"/>
      <c r="PO69" s="13"/>
      <c r="PP69" s="13"/>
      <c r="PQ69" s="13"/>
      <c r="PR69" s="13"/>
      <c r="PS69" s="13"/>
      <c r="PT69" s="13"/>
      <c r="PU69" s="13"/>
      <c r="PV69" s="13"/>
      <c r="PW69" s="13"/>
      <c r="PX69" s="13"/>
      <c r="PY69" s="13"/>
      <c r="PZ69" s="13"/>
      <c r="QA69" s="13"/>
      <c r="QB69" s="13"/>
      <c r="QC69" s="13"/>
      <c r="QD69" s="13"/>
      <c r="QE69" s="13"/>
      <c r="QF69" s="13"/>
      <c r="QG69" s="13"/>
      <c r="QH69" s="13"/>
      <c r="QI69" s="13"/>
      <c r="QJ69" s="13"/>
      <c r="QK69" s="13"/>
      <c r="QL69" s="13"/>
      <c r="QM69" s="13"/>
      <c r="QN69" s="13"/>
      <c r="QO69" s="13"/>
      <c r="QP69" s="13"/>
      <c r="QQ69" s="13"/>
      <c r="QR69" s="13"/>
      <c r="QS69" s="13"/>
      <c r="QT69" s="13"/>
      <c r="QU69" s="13"/>
      <c r="QV69" s="13"/>
      <c r="QW69" s="13"/>
      <c r="QX69" s="13"/>
      <c r="QY69" s="13"/>
      <c r="QZ69" s="13"/>
      <c r="RA69" s="13"/>
      <c r="RB69" s="13"/>
      <c r="RC69" s="13"/>
      <c r="RD69" s="13"/>
      <c r="RE69" s="13"/>
      <c r="RF69" s="13"/>
      <c r="RG69" s="13"/>
      <c r="RH69" s="13"/>
      <c r="RI69" s="13"/>
      <c r="RJ69" s="13"/>
      <c r="RK69" s="13"/>
      <c r="RL69" s="13"/>
      <c r="RM69" s="13"/>
      <c r="RN69" s="13"/>
      <c r="RO69" s="13"/>
      <c r="RP69" s="13"/>
      <c r="RQ69" s="13"/>
      <c r="RR69" s="13"/>
      <c r="RS69" s="13"/>
      <c r="RT69" s="13"/>
      <c r="RU69" s="13"/>
      <c r="RV69" s="13"/>
      <c r="RW69" s="13"/>
      <c r="RX69" s="13"/>
      <c r="RY69" s="13"/>
      <c r="RZ69" s="13"/>
      <c r="SA69" s="13"/>
      <c r="SB69" s="13"/>
      <c r="SC69" s="13"/>
      <c r="SD69" s="13"/>
      <c r="SE69" s="13"/>
      <c r="SF69" s="13"/>
      <c r="SG69" s="13"/>
      <c r="SH69" s="13"/>
      <c r="SI69" s="13"/>
      <c r="SJ69" s="13"/>
      <c r="SK69" s="13"/>
      <c r="SL69" s="13"/>
      <c r="SM69" s="13"/>
      <c r="SN69" s="13"/>
      <c r="SO69" s="13"/>
      <c r="SP69" s="13"/>
      <c r="SQ69" s="13"/>
      <c r="SR69" s="13"/>
      <c r="SS69" s="13"/>
      <c r="ST69" s="13"/>
      <c r="SU69" s="13"/>
      <c r="SV69" s="13"/>
      <c r="SW69" s="13"/>
      <c r="SX69" s="13"/>
      <c r="SY69" s="13"/>
      <c r="SZ69" s="13"/>
      <c r="TA69" s="13"/>
      <c r="TB69" s="13"/>
      <c r="TC69" s="13"/>
      <c r="TD69" s="13"/>
      <c r="TE69" s="13"/>
      <c r="TF69" s="13"/>
      <c r="TG69" s="13"/>
      <c r="TH69" s="13"/>
      <c r="TI69" s="13"/>
      <c r="TJ69" s="13"/>
      <c r="TK69" s="13"/>
      <c r="TL69" s="13"/>
      <c r="TM69" s="13"/>
      <c r="TN69" s="13"/>
      <c r="TO69" s="13"/>
      <c r="TP69" s="13"/>
      <c r="TQ69" s="13"/>
      <c r="TR69" s="13"/>
      <c r="TS69" s="13"/>
      <c r="TT69" s="13"/>
      <c r="TU69" s="13"/>
      <c r="TV69" s="13"/>
      <c r="TW69" s="13"/>
      <c r="TX69" s="13"/>
      <c r="TY69" s="13"/>
      <c r="TZ69" s="13"/>
      <c r="UA69" s="13"/>
      <c r="UB69" s="13"/>
      <c r="UC69" s="13"/>
      <c r="UD69" s="13"/>
      <c r="UE69" s="13"/>
      <c r="UF69" s="13"/>
      <c r="UG69" s="13"/>
      <c r="UH69" s="13"/>
      <c r="UI69" s="13"/>
      <c r="UJ69" s="13"/>
      <c r="UK69" s="13"/>
      <c r="UL69" s="13"/>
      <c r="UM69" s="13"/>
      <c r="UN69" s="13"/>
      <c r="UO69" s="13"/>
      <c r="UP69" s="13"/>
      <c r="UQ69" s="13"/>
      <c r="UR69" s="13"/>
      <c r="US69" s="13"/>
      <c r="UT69" s="13"/>
      <c r="UU69" s="13"/>
      <c r="UV69" s="13"/>
      <c r="UW69" s="13"/>
      <c r="UX69" s="13"/>
      <c r="UY69" s="13"/>
      <c r="UZ69" s="13"/>
      <c r="VA69" s="13"/>
      <c r="VB69" s="13"/>
      <c r="VC69" s="13"/>
      <c r="VD69" s="13"/>
      <c r="VE69" s="13"/>
      <c r="VF69" s="13"/>
      <c r="VG69" s="13"/>
      <c r="VH69" s="13"/>
      <c r="VI69" s="13"/>
      <c r="VJ69" s="13"/>
      <c r="VK69" s="13"/>
      <c r="VL69" s="13"/>
      <c r="VM69" s="13"/>
      <c r="VN69" s="13"/>
      <c r="VO69" s="13"/>
      <c r="VP69" s="13"/>
      <c r="VQ69" s="13"/>
      <c r="VR69" s="13"/>
      <c r="VS69" s="13"/>
      <c r="VT69" s="13"/>
      <c r="VU69" s="13"/>
      <c r="VV69" s="13"/>
      <c r="VW69" s="13"/>
      <c r="VX69" s="13"/>
      <c r="VY69" s="13"/>
      <c r="VZ69" s="13"/>
      <c r="WA69" s="13"/>
      <c r="WB69" s="13"/>
      <c r="WC69" s="13"/>
      <c r="WD69" s="13"/>
      <c r="WE69" s="13"/>
      <c r="WF69" s="13"/>
      <c r="WG69" s="13"/>
      <c r="WH69" s="13"/>
      <c r="WI69" s="13"/>
      <c r="WJ69" s="13"/>
      <c r="WK69" s="13"/>
      <c r="WL69" s="13"/>
      <c r="WM69" s="13"/>
      <c r="WN69" s="13"/>
      <c r="WO69" s="13"/>
      <c r="WP69" s="13"/>
      <c r="WQ69" s="13"/>
      <c r="WR69" s="13"/>
      <c r="WS69" s="13"/>
      <c r="WT69" s="13"/>
      <c r="WU69" s="13"/>
      <c r="WV69" s="13"/>
      <c r="WW69" s="13"/>
      <c r="WX69" s="13"/>
      <c r="WY69" s="13"/>
      <c r="WZ69" s="13"/>
      <c r="XA69" s="13"/>
      <c r="XB69" s="13"/>
      <c r="XC69" s="13"/>
      <c r="XD69" s="13"/>
      <c r="XE69" s="13"/>
      <c r="XF69" s="13"/>
      <c r="XG69" s="13"/>
      <c r="XH69" s="13"/>
      <c r="XI69" s="13"/>
      <c r="XJ69" s="13"/>
      <c r="XK69" s="13"/>
      <c r="XL69" s="13"/>
      <c r="XM69" s="13"/>
      <c r="XN69" s="13"/>
      <c r="XO69" s="13"/>
      <c r="XP69" s="13"/>
      <c r="XQ69" s="13"/>
      <c r="XR69" s="13"/>
      <c r="XS69" s="13"/>
      <c r="XT69" s="13"/>
      <c r="XU69" s="13"/>
      <c r="XV69" s="13"/>
      <c r="XW69" s="13"/>
      <c r="XX69" s="13"/>
      <c r="XY69" s="13"/>
      <c r="XZ69" s="13"/>
      <c r="YA69" s="13"/>
      <c r="YB69" s="13"/>
      <c r="YC69" s="13"/>
      <c r="YD69" s="13"/>
      <c r="YE69" s="13"/>
      <c r="YF69" s="13"/>
      <c r="YG69" s="13"/>
      <c r="YH69" s="13"/>
      <c r="YI69" s="13"/>
      <c r="YJ69" s="13"/>
      <c r="YK69" s="13"/>
      <c r="YL69" s="13"/>
      <c r="YM69" s="13"/>
      <c r="YN69" s="13"/>
      <c r="YO69" s="13"/>
      <c r="YP69" s="13"/>
      <c r="YQ69" s="13"/>
      <c r="YR69" s="13"/>
      <c r="YS69" s="13"/>
      <c r="YT69" s="13"/>
      <c r="YU69" s="13"/>
      <c r="YV69" s="13"/>
      <c r="YW69" s="13"/>
      <c r="YX69" s="13"/>
      <c r="YY69" s="13"/>
      <c r="YZ69" s="13"/>
      <c r="ZA69" s="13"/>
      <c r="ZB69" s="13"/>
      <c r="ZC69" s="13"/>
      <c r="ZD69" s="13"/>
      <c r="ZE69" s="13"/>
      <c r="ZF69" s="13"/>
      <c r="ZG69" s="13"/>
      <c r="ZH69" s="13"/>
      <c r="ZI69" s="13"/>
      <c r="ZJ69" s="13"/>
      <c r="ZK69" s="13"/>
      <c r="ZL69" s="13"/>
      <c r="ZM69" s="13"/>
      <c r="ZN69" s="13"/>
      <c r="ZO69" s="13"/>
      <c r="ZP69" s="13"/>
      <c r="ZQ69" s="13"/>
      <c r="ZR69" s="13"/>
      <c r="ZS69" s="13"/>
      <c r="ZT69" s="13"/>
      <c r="ZU69" s="13"/>
      <c r="ZV69" s="13"/>
      <c r="ZW69" s="13"/>
      <c r="ZX69" s="13"/>
      <c r="ZY69" s="13"/>
      <c r="ZZ69" s="13"/>
      <c r="AAA69" s="13"/>
      <c r="AAB69" s="13"/>
      <c r="AAC69" s="13"/>
      <c r="AAD69" s="13"/>
      <c r="AAE69" s="13"/>
      <c r="AAF69" s="13"/>
      <c r="AAG69" s="13"/>
      <c r="AAH69" s="13"/>
      <c r="AAI69" s="13"/>
      <c r="AAJ69" s="13"/>
      <c r="AAK69" s="13"/>
      <c r="AAL69" s="13"/>
      <c r="AAM69" s="13"/>
      <c r="AAN69" s="13"/>
      <c r="AAO69" s="13"/>
      <c r="AAP69" s="13"/>
      <c r="AAQ69" s="13"/>
      <c r="AAR69" s="13"/>
      <c r="AAS69" s="13"/>
      <c r="AAT69" s="13"/>
      <c r="AAU69" s="13"/>
      <c r="AAV69" s="13"/>
      <c r="AAW69" s="13"/>
      <c r="AAX69" s="13"/>
      <c r="AAY69" s="13"/>
      <c r="AAZ69" s="13"/>
      <c r="ABA69" s="13"/>
      <c r="ABB69" s="13"/>
      <c r="ABC69" s="13"/>
      <c r="ABD69" s="13"/>
      <c r="ABE69" s="13"/>
      <c r="ABF69" s="13"/>
      <c r="ABG69" s="13"/>
      <c r="ABH69" s="13"/>
      <c r="ABI69" s="13"/>
      <c r="ABJ69" s="13"/>
      <c r="ABK69" s="13"/>
      <c r="ABL69" s="13"/>
      <c r="ABM69" s="13"/>
      <c r="ABN69" s="13"/>
      <c r="ABO69" s="13"/>
      <c r="ABP69" s="13"/>
      <c r="ABQ69" s="13"/>
      <c r="ABR69" s="13"/>
      <c r="ABS69" s="13"/>
      <c r="ABT69" s="13"/>
      <c r="ABU69" s="13"/>
      <c r="ABV69" s="13"/>
      <c r="ABW69" s="13"/>
      <c r="ABX69" s="13"/>
      <c r="ABY69" s="13"/>
      <c r="ABZ69" s="13"/>
      <c r="ACA69" s="13"/>
      <c r="ACB69" s="13"/>
      <c r="ACC69" s="13"/>
      <c r="ACD69" s="13"/>
      <c r="ACE69" s="13"/>
      <c r="ACF69" s="13"/>
      <c r="ACG69" s="13"/>
      <c r="ACH69" s="13"/>
      <c r="ACI69" s="13"/>
      <c r="ACJ69" s="13"/>
      <c r="ACK69" s="13"/>
      <c r="ACL69" s="13"/>
      <c r="ACM69" s="13"/>
      <c r="ACN69" s="13"/>
      <c r="ACO69" s="13"/>
      <c r="ACP69" s="13"/>
      <c r="ACQ69" s="13"/>
      <c r="ACR69" s="13"/>
      <c r="ACS69" s="13"/>
      <c r="ACT69" s="13"/>
      <c r="ACU69" s="13"/>
      <c r="ACV69" s="13"/>
      <c r="ACW69" s="13"/>
      <c r="ACX69" s="13"/>
      <c r="ACY69" s="13"/>
      <c r="ACZ69" s="13"/>
      <c r="ADA69" s="13"/>
      <c r="ADB69" s="13"/>
      <c r="ADC69" s="13"/>
      <c r="ADD69" s="13"/>
      <c r="ADE69" s="13"/>
      <c r="ADF69" s="13"/>
      <c r="ADG69" s="13"/>
      <c r="ADH69" s="13"/>
      <c r="ADI69" s="13"/>
      <c r="ADJ69" s="13"/>
      <c r="ADK69" s="13"/>
      <c r="ADL69" s="13"/>
      <c r="ADM69" s="13"/>
      <c r="ADN69" s="13"/>
      <c r="ADO69" s="13"/>
      <c r="ADP69" s="13"/>
      <c r="ADQ69" s="13"/>
      <c r="ADR69" s="13"/>
      <c r="ADS69" s="13"/>
      <c r="ADT69" s="13"/>
      <c r="ADU69" s="13"/>
      <c r="ADV69" s="13"/>
      <c r="ADW69" s="13"/>
      <c r="ADX69" s="13"/>
      <c r="ADY69" s="13"/>
      <c r="ADZ69" s="13"/>
      <c r="AEA69" s="13"/>
      <c r="AEB69" s="13"/>
      <c r="AEC69" s="13"/>
      <c r="AED69" s="13"/>
      <c r="AEE69" s="13"/>
      <c r="AEF69" s="13"/>
      <c r="AEG69" s="13"/>
      <c r="AEH69" s="13"/>
      <c r="AEI69" s="13"/>
      <c r="AEJ69" s="13"/>
      <c r="AEK69" s="13"/>
      <c r="AEL69" s="13"/>
      <c r="AEM69" s="13"/>
      <c r="AEN69" s="13"/>
      <c r="AEO69" s="13"/>
      <c r="AEP69" s="13"/>
      <c r="AEQ69" s="13"/>
      <c r="AER69" s="13"/>
      <c r="AES69" s="13"/>
      <c r="AET69" s="13"/>
      <c r="AEU69" s="13"/>
      <c r="AEV69" s="13"/>
      <c r="AEW69" s="13"/>
      <c r="AEX69" s="13"/>
      <c r="AEY69" s="13"/>
      <c r="AEZ69" s="13"/>
      <c r="AFA69" s="13"/>
      <c r="AFB69" s="13"/>
      <c r="AFC69" s="13"/>
      <c r="AFD69" s="13"/>
      <c r="AFE69" s="13"/>
      <c r="AFF69" s="13"/>
      <c r="AFG69" s="13"/>
      <c r="AFH69" s="13"/>
      <c r="AFI69" s="13"/>
      <c r="AFJ69" s="13"/>
      <c r="AFK69" s="13"/>
      <c r="AFL69" s="13"/>
      <c r="AFM69" s="13"/>
      <c r="AFN69" s="13"/>
      <c r="AFO69" s="13"/>
      <c r="AFP69" s="13"/>
      <c r="AFQ69" s="13"/>
      <c r="AFR69" s="13"/>
      <c r="AFS69" s="13"/>
      <c r="AFT69" s="13"/>
      <c r="AFU69" s="13"/>
      <c r="AFV69" s="13"/>
      <c r="AFW69" s="13"/>
      <c r="AFX69" s="13"/>
      <c r="AFY69" s="13"/>
      <c r="AFZ69" s="13"/>
      <c r="AGA69" s="13"/>
      <c r="AGB69" s="13"/>
      <c r="AGC69" s="13"/>
      <c r="AGD69" s="13"/>
      <c r="AGE69" s="13"/>
      <c r="AGF69" s="13"/>
      <c r="AGG69" s="13"/>
      <c r="AGH69" s="13"/>
      <c r="AGI69" s="13"/>
      <c r="AGJ69" s="13"/>
      <c r="AGK69" s="13"/>
      <c r="AGL69" s="13"/>
      <c r="AGM69" s="13"/>
      <c r="AGN69" s="13"/>
      <c r="AGO69" s="13"/>
      <c r="AGP69" s="13"/>
      <c r="AGQ69" s="13"/>
      <c r="AGR69" s="13"/>
      <c r="AGS69" s="13"/>
      <c r="AGT69" s="13"/>
      <c r="AGU69" s="13"/>
      <c r="AGV69" s="13"/>
      <c r="AGW69" s="13"/>
      <c r="AGX69" s="13"/>
      <c r="AGY69" s="13"/>
      <c r="AGZ69" s="13"/>
      <c r="AHA69" s="13"/>
      <c r="AHB69" s="13"/>
      <c r="AHC69" s="13"/>
      <c r="AHD69" s="13"/>
      <c r="AHE69" s="13"/>
      <c r="AHF69" s="13"/>
      <c r="AHG69" s="13"/>
      <c r="AHH69" s="13"/>
      <c r="AHI69" s="13"/>
      <c r="AHJ69" s="13"/>
      <c r="AHK69" s="13"/>
      <c r="AHL69" s="13"/>
      <c r="AHM69" s="13"/>
      <c r="AHN69" s="13"/>
      <c r="AHO69" s="13"/>
      <c r="AHP69" s="13"/>
      <c r="AHQ69" s="13"/>
      <c r="AHR69" s="13"/>
      <c r="AHS69" s="13"/>
      <c r="AHT69" s="13"/>
      <c r="AHU69" s="13"/>
      <c r="AHV69" s="13"/>
      <c r="AHW69" s="13"/>
      <c r="AHX69" s="13"/>
      <c r="AHY69" s="13"/>
      <c r="AHZ69" s="13"/>
      <c r="AIA69" s="13"/>
      <c r="AIB69" s="13"/>
      <c r="AIC69" s="13"/>
      <c r="AID69" s="13"/>
      <c r="AIE69" s="13"/>
      <c r="AIF69" s="13"/>
      <c r="AIG69" s="13"/>
      <c r="AIH69" s="13"/>
      <c r="AII69" s="13"/>
      <c r="AIJ69" s="13"/>
      <c r="AIK69" s="13"/>
      <c r="AIL69" s="13"/>
      <c r="AIM69" s="13"/>
      <c r="AIN69" s="13"/>
      <c r="AIO69" s="13"/>
      <c r="AIP69" s="13"/>
      <c r="AIQ69" s="13"/>
      <c r="AIR69" s="13"/>
      <c r="AIS69" s="13"/>
      <c r="AIT69" s="13"/>
      <c r="AIU69" s="13"/>
      <c r="AIV69" s="13"/>
      <c r="AIW69" s="13"/>
      <c r="AIX69" s="13"/>
      <c r="AIY69" s="13"/>
      <c r="AIZ69" s="13"/>
      <c r="AJA69" s="13"/>
      <c r="AJB69" s="13"/>
      <c r="AJC69" s="13"/>
      <c r="AJD69" s="13"/>
      <c r="AJE69" s="13"/>
      <c r="AJF69" s="13"/>
      <c r="AJG69" s="13"/>
      <c r="AJH69" s="13"/>
      <c r="AJI69" s="13"/>
      <c r="AJJ69" s="13"/>
      <c r="AJK69" s="13"/>
      <c r="AJL69" s="13"/>
      <c r="AJM69" s="13"/>
      <c r="AJN69" s="13"/>
      <c r="AJO69" s="13"/>
      <c r="AJP69" s="13"/>
      <c r="AJQ69" s="13"/>
      <c r="AJR69" s="13"/>
      <c r="AJS69" s="13"/>
      <c r="AJT69" s="13"/>
      <c r="AJU69" s="13"/>
      <c r="AJV69" s="13"/>
      <c r="AJW69" s="13"/>
      <c r="AJX69" s="13"/>
      <c r="AJY69" s="13"/>
      <c r="AJZ69" s="13"/>
      <c r="AKA69" s="13"/>
      <c r="AKB69" s="13"/>
      <c r="AKC69" s="13"/>
      <c r="AKD69" s="13"/>
      <c r="AKE69" s="13"/>
      <c r="AKF69" s="13"/>
      <c r="AKG69" s="13"/>
      <c r="AKH69" s="13"/>
      <c r="AKI69" s="13"/>
      <c r="AKJ69" s="13"/>
      <c r="AKK69" s="13"/>
      <c r="AKL69" s="13"/>
      <c r="AKM69" s="13"/>
      <c r="AKN69" s="13"/>
      <c r="AKO69" s="13"/>
      <c r="AKP69" s="13"/>
      <c r="AKQ69" s="13"/>
      <c r="AKR69" s="13"/>
      <c r="AKS69" s="13"/>
      <c r="AKT69" s="13"/>
      <c r="AKU69" s="13"/>
      <c r="AKV69" s="13"/>
      <c r="AKW69" s="13"/>
      <c r="AKX69" s="13"/>
      <c r="AKY69" s="13"/>
      <c r="AKZ69" s="13"/>
      <c r="ALA69" s="13"/>
      <c r="ALB69" s="13"/>
      <c r="ALC69" s="13"/>
      <c r="ALD69" s="13"/>
      <c r="ALE69" s="13"/>
      <c r="ALF69" s="13"/>
      <c r="ALG69" s="13"/>
      <c r="ALH69" s="13"/>
      <c r="ALI69" s="13"/>
      <c r="ALJ69" s="13"/>
      <c r="ALK69" s="13"/>
      <c r="ALL69" s="13"/>
      <c r="ALM69" s="13"/>
      <c r="ALN69" s="13"/>
      <c r="ALO69" s="13"/>
      <c r="ALP69" s="13"/>
      <c r="ALQ69" s="13"/>
      <c r="ALR69" s="13"/>
      <c r="ALS69" s="13"/>
      <c r="ALT69" s="13"/>
      <c r="ALU69" s="13"/>
      <c r="ALV69" s="13"/>
      <c r="ALW69" s="13"/>
      <c r="ALX69" s="13"/>
      <c r="ALY69" s="13"/>
      <c r="ALZ69" s="13"/>
      <c r="AMA69" s="13"/>
      <c r="AMB69" s="13"/>
      <c r="AMC69" s="14"/>
    </row>
    <row r="70" spans="1:1017" ht="38.25" x14ac:dyDescent="0.25">
      <c r="A70" s="9" t="s">
        <v>97</v>
      </c>
      <c r="B70" s="72" t="s">
        <v>180</v>
      </c>
      <c r="C70" s="12" t="s">
        <v>181</v>
      </c>
      <c r="D70" s="98">
        <f t="shared" si="0"/>
        <v>11.672937108000001</v>
      </c>
      <c r="E70" s="83">
        <v>0</v>
      </c>
      <c r="F70" s="83">
        <f t="shared" si="1"/>
        <v>11.672937108000001</v>
      </c>
      <c r="G70" s="83">
        <f t="shared" si="21"/>
        <v>11.672937108000001</v>
      </c>
      <c r="H70" s="83">
        <f t="shared" si="21"/>
        <v>0</v>
      </c>
      <c r="I70" s="83">
        <v>0</v>
      </c>
      <c r="J70" s="83">
        <v>0</v>
      </c>
      <c r="K70" s="83">
        <v>0</v>
      </c>
      <c r="L70" s="83">
        <v>0</v>
      </c>
      <c r="M70" s="83">
        <v>0</v>
      </c>
      <c r="N70" s="83">
        <v>0</v>
      </c>
      <c r="O70" s="83">
        <v>11.672937108000001</v>
      </c>
      <c r="P70" s="83">
        <v>0</v>
      </c>
      <c r="Q70" s="83">
        <f t="shared" si="3"/>
        <v>11.672937108000001</v>
      </c>
      <c r="R70" s="83">
        <f t="shared" si="6"/>
        <v>0</v>
      </c>
      <c r="S70" s="83" t="s">
        <v>31</v>
      </c>
      <c r="T70" s="83" t="s">
        <v>31</v>
      </c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  <c r="IW70" s="13"/>
      <c r="IX70" s="13"/>
      <c r="IY70" s="13"/>
      <c r="IZ70" s="13"/>
      <c r="JA70" s="13"/>
      <c r="JB70" s="13"/>
      <c r="JC70" s="13"/>
      <c r="JD70" s="13"/>
      <c r="JE70" s="13"/>
      <c r="JF70" s="13"/>
      <c r="JG70" s="13"/>
      <c r="JH70" s="13"/>
      <c r="JI70" s="13"/>
      <c r="JJ70" s="13"/>
      <c r="JK70" s="13"/>
      <c r="JL70" s="13"/>
      <c r="JM70" s="13"/>
      <c r="JN70" s="13"/>
      <c r="JO70" s="13"/>
      <c r="JP70" s="13"/>
      <c r="JQ70" s="13"/>
      <c r="JR70" s="13"/>
      <c r="JS70" s="13"/>
      <c r="JT70" s="13"/>
      <c r="JU70" s="13"/>
      <c r="JV70" s="13"/>
      <c r="JW70" s="13"/>
      <c r="JX70" s="13"/>
      <c r="JY70" s="13"/>
      <c r="JZ70" s="13"/>
      <c r="KA70" s="13"/>
      <c r="KB70" s="13"/>
      <c r="KC70" s="13"/>
      <c r="KD70" s="13"/>
      <c r="KE70" s="13"/>
      <c r="KF70" s="13"/>
      <c r="KG70" s="13"/>
      <c r="KH70" s="13"/>
      <c r="KI70" s="13"/>
      <c r="KJ70" s="13"/>
      <c r="KK70" s="13"/>
      <c r="KL70" s="13"/>
      <c r="KM70" s="13"/>
      <c r="KN70" s="13"/>
      <c r="KO70" s="13"/>
      <c r="KP70" s="13"/>
      <c r="KQ70" s="13"/>
      <c r="KR70" s="13"/>
      <c r="KS70" s="13"/>
      <c r="KT70" s="13"/>
      <c r="KU70" s="13"/>
      <c r="KV70" s="13"/>
      <c r="KW70" s="13"/>
      <c r="KX70" s="13"/>
      <c r="KY70" s="13"/>
      <c r="KZ70" s="13"/>
      <c r="LA70" s="13"/>
      <c r="LB70" s="13"/>
      <c r="LC70" s="13"/>
      <c r="LD70" s="13"/>
      <c r="LE70" s="13"/>
      <c r="LF70" s="13"/>
      <c r="LG70" s="13"/>
      <c r="LH70" s="13"/>
      <c r="LI70" s="13"/>
      <c r="LJ70" s="13"/>
      <c r="LK70" s="13"/>
      <c r="LL70" s="13"/>
      <c r="LM70" s="13"/>
      <c r="LN70" s="13"/>
      <c r="LO70" s="13"/>
      <c r="LP70" s="13"/>
      <c r="LQ70" s="13"/>
      <c r="LR70" s="13"/>
      <c r="LS70" s="13"/>
      <c r="LT70" s="13"/>
      <c r="LU70" s="13"/>
      <c r="LV70" s="13"/>
      <c r="LW70" s="13"/>
      <c r="LX70" s="13"/>
      <c r="LY70" s="13"/>
      <c r="LZ70" s="13"/>
      <c r="MA70" s="13"/>
      <c r="MB70" s="13"/>
      <c r="MC70" s="13"/>
      <c r="MD70" s="13"/>
      <c r="ME70" s="13"/>
      <c r="MF70" s="13"/>
      <c r="MG70" s="13"/>
      <c r="MH70" s="13"/>
      <c r="MI70" s="13"/>
      <c r="MJ70" s="13"/>
      <c r="MK70" s="13"/>
      <c r="ML70" s="13"/>
      <c r="MM70" s="13"/>
      <c r="MN70" s="13"/>
      <c r="MO70" s="13"/>
      <c r="MP70" s="13"/>
      <c r="MQ70" s="13"/>
      <c r="MR70" s="13"/>
      <c r="MS70" s="13"/>
      <c r="MT70" s="13"/>
      <c r="MU70" s="13"/>
      <c r="MV70" s="13"/>
      <c r="MW70" s="13"/>
      <c r="MX70" s="13"/>
      <c r="MY70" s="13"/>
      <c r="MZ70" s="13"/>
      <c r="NA70" s="13"/>
      <c r="NB70" s="13"/>
      <c r="NC70" s="13"/>
      <c r="ND70" s="13"/>
      <c r="NE70" s="13"/>
      <c r="NF70" s="13"/>
      <c r="NG70" s="13"/>
      <c r="NH70" s="13"/>
      <c r="NI70" s="13"/>
      <c r="NJ70" s="13"/>
      <c r="NK70" s="13"/>
      <c r="NL70" s="13"/>
      <c r="NM70" s="13"/>
      <c r="NN70" s="13"/>
      <c r="NO70" s="13"/>
      <c r="NP70" s="13"/>
      <c r="NQ70" s="13"/>
      <c r="NR70" s="13"/>
      <c r="NS70" s="13"/>
      <c r="NT70" s="13"/>
      <c r="NU70" s="13"/>
      <c r="NV70" s="13"/>
      <c r="NW70" s="13"/>
      <c r="NX70" s="13"/>
      <c r="NY70" s="13"/>
      <c r="NZ70" s="13"/>
      <c r="OA70" s="13"/>
      <c r="OB70" s="13"/>
      <c r="OC70" s="13"/>
      <c r="OD70" s="13"/>
      <c r="OE70" s="13"/>
      <c r="OF70" s="13"/>
      <c r="OG70" s="13"/>
      <c r="OH70" s="13"/>
      <c r="OI70" s="13"/>
      <c r="OJ70" s="13"/>
      <c r="OK70" s="13"/>
      <c r="OL70" s="13"/>
      <c r="OM70" s="13"/>
      <c r="ON70" s="13"/>
      <c r="OO70" s="13"/>
      <c r="OP70" s="13"/>
      <c r="OQ70" s="13"/>
      <c r="OR70" s="13"/>
      <c r="OS70" s="13"/>
      <c r="OT70" s="13"/>
      <c r="OU70" s="13"/>
      <c r="OV70" s="13"/>
      <c r="OW70" s="13"/>
      <c r="OX70" s="13"/>
      <c r="OY70" s="13"/>
      <c r="OZ70" s="13"/>
      <c r="PA70" s="13"/>
      <c r="PB70" s="13"/>
      <c r="PC70" s="13"/>
      <c r="PD70" s="13"/>
      <c r="PE70" s="13"/>
      <c r="PF70" s="13"/>
      <c r="PG70" s="13"/>
      <c r="PH70" s="13"/>
      <c r="PI70" s="13"/>
      <c r="PJ70" s="13"/>
      <c r="PK70" s="13"/>
      <c r="PL70" s="13"/>
      <c r="PM70" s="13"/>
      <c r="PN70" s="13"/>
      <c r="PO70" s="13"/>
      <c r="PP70" s="13"/>
      <c r="PQ70" s="13"/>
      <c r="PR70" s="13"/>
      <c r="PS70" s="13"/>
      <c r="PT70" s="13"/>
      <c r="PU70" s="13"/>
      <c r="PV70" s="13"/>
      <c r="PW70" s="13"/>
      <c r="PX70" s="13"/>
      <c r="PY70" s="13"/>
      <c r="PZ70" s="13"/>
      <c r="QA70" s="13"/>
      <c r="QB70" s="13"/>
      <c r="QC70" s="13"/>
      <c r="QD70" s="13"/>
      <c r="QE70" s="13"/>
      <c r="QF70" s="13"/>
      <c r="QG70" s="13"/>
      <c r="QH70" s="13"/>
      <c r="QI70" s="13"/>
      <c r="QJ70" s="13"/>
      <c r="QK70" s="13"/>
      <c r="QL70" s="13"/>
      <c r="QM70" s="13"/>
      <c r="QN70" s="13"/>
      <c r="QO70" s="13"/>
      <c r="QP70" s="13"/>
      <c r="QQ70" s="13"/>
      <c r="QR70" s="13"/>
      <c r="QS70" s="13"/>
      <c r="QT70" s="13"/>
      <c r="QU70" s="13"/>
      <c r="QV70" s="13"/>
      <c r="QW70" s="13"/>
      <c r="QX70" s="13"/>
      <c r="QY70" s="13"/>
      <c r="QZ70" s="13"/>
      <c r="RA70" s="13"/>
      <c r="RB70" s="13"/>
      <c r="RC70" s="13"/>
      <c r="RD70" s="13"/>
      <c r="RE70" s="13"/>
      <c r="RF70" s="13"/>
      <c r="RG70" s="13"/>
      <c r="RH70" s="13"/>
      <c r="RI70" s="13"/>
      <c r="RJ70" s="13"/>
      <c r="RK70" s="13"/>
      <c r="RL70" s="13"/>
      <c r="RM70" s="13"/>
      <c r="RN70" s="13"/>
      <c r="RO70" s="13"/>
      <c r="RP70" s="13"/>
      <c r="RQ70" s="13"/>
      <c r="RR70" s="13"/>
      <c r="RS70" s="13"/>
      <c r="RT70" s="13"/>
      <c r="RU70" s="13"/>
      <c r="RV70" s="13"/>
      <c r="RW70" s="13"/>
      <c r="RX70" s="13"/>
      <c r="RY70" s="13"/>
      <c r="RZ70" s="13"/>
      <c r="SA70" s="13"/>
      <c r="SB70" s="13"/>
      <c r="SC70" s="13"/>
      <c r="SD70" s="13"/>
      <c r="SE70" s="13"/>
      <c r="SF70" s="13"/>
      <c r="SG70" s="13"/>
      <c r="SH70" s="13"/>
      <c r="SI70" s="13"/>
      <c r="SJ70" s="13"/>
      <c r="SK70" s="13"/>
      <c r="SL70" s="13"/>
      <c r="SM70" s="13"/>
      <c r="SN70" s="13"/>
      <c r="SO70" s="13"/>
      <c r="SP70" s="13"/>
      <c r="SQ70" s="13"/>
      <c r="SR70" s="13"/>
      <c r="SS70" s="13"/>
      <c r="ST70" s="13"/>
      <c r="SU70" s="13"/>
      <c r="SV70" s="13"/>
      <c r="SW70" s="13"/>
      <c r="SX70" s="13"/>
      <c r="SY70" s="13"/>
      <c r="SZ70" s="13"/>
      <c r="TA70" s="13"/>
      <c r="TB70" s="13"/>
      <c r="TC70" s="13"/>
      <c r="TD70" s="13"/>
      <c r="TE70" s="13"/>
      <c r="TF70" s="13"/>
      <c r="TG70" s="13"/>
      <c r="TH70" s="13"/>
      <c r="TI70" s="13"/>
      <c r="TJ70" s="13"/>
      <c r="TK70" s="13"/>
      <c r="TL70" s="13"/>
      <c r="TM70" s="13"/>
      <c r="TN70" s="13"/>
      <c r="TO70" s="13"/>
      <c r="TP70" s="13"/>
      <c r="TQ70" s="13"/>
      <c r="TR70" s="13"/>
      <c r="TS70" s="13"/>
      <c r="TT70" s="13"/>
      <c r="TU70" s="13"/>
      <c r="TV70" s="13"/>
      <c r="TW70" s="13"/>
      <c r="TX70" s="13"/>
      <c r="TY70" s="13"/>
      <c r="TZ70" s="13"/>
      <c r="UA70" s="13"/>
      <c r="UB70" s="13"/>
      <c r="UC70" s="13"/>
      <c r="UD70" s="13"/>
      <c r="UE70" s="13"/>
      <c r="UF70" s="13"/>
      <c r="UG70" s="13"/>
      <c r="UH70" s="13"/>
      <c r="UI70" s="13"/>
      <c r="UJ70" s="13"/>
      <c r="UK70" s="13"/>
      <c r="UL70" s="13"/>
      <c r="UM70" s="13"/>
      <c r="UN70" s="13"/>
      <c r="UO70" s="13"/>
      <c r="UP70" s="13"/>
      <c r="UQ70" s="13"/>
      <c r="UR70" s="13"/>
      <c r="US70" s="13"/>
      <c r="UT70" s="13"/>
      <c r="UU70" s="13"/>
      <c r="UV70" s="13"/>
      <c r="UW70" s="13"/>
      <c r="UX70" s="13"/>
      <c r="UY70" s="13"/>
      <c r="UZ70" s="13"/>
      <c r="VA70" s="13"/>
      <c r="VB70" s="13"/>
      <c r="VC70" s="13"/>
      <c r="VD70" s="13"/>
      <c r="VE70" s="13"/>
      <c r="VF70" s="13"/>
      <c r="VG70" s="13"/>
      <c r="VH70" s="13"/>
      <c r="VI70" s="13"/>
      <c r="VJ70" s="13"/>
      <c r="VK70" s="13"/>
      <c r="VL70" s="13"/>
      <c r="VM70" s="13"/>
      <c r="VN70" s="13"/>
      <c r="VO70" s="13"/>
      <c r="VP70" s="13"/>
      <c r="VQ70" s="13"/>
      <c r="VR70" s="13"/>
      <c r="VS70" s="13"/>
      <c r="VT70" s="13"/>
      <c r="VU70" s="13"/>
      <c r="VV70" s="13"/>
      <c r="VW70" s="13"/>
      <c r="VX70" s="13"/>
      <c r="VY70" s="13"/>
      <c r="VZ70" s="13"/>
      <c r="WA70" s="13"/>
      <c r="WB70" s="13"/>
      <c r="WC70" s="13"/>
      <c r="WD70" s="13"/>
      <c r="WE70" s="13"/>
      <c r="WF70" s="13"/>
      <c r="WG70" s="13"/>
      <c r="WH70" s="13"/>
      <c r="WI70" s="13"/>
      <c r="WJ70" s="13"/>
      <c r="WK70" s="13"/>
      <c r="WL70" s="13"/>
      <c r="WM70" s="13"/>
      <c r="WN70" s="13"/>
      <c r="WO70" s="13"/>
      <c r="WP70" s="13"/>
      <c r="WQ70" s="13"/>
      <c r="WR70" s="13"/>
      <c r="WS70" s="13"/>
      <c r="WT70" s="13"/>
      <c r="WU70" s="13"/>
      <c r="WV70" s="13"/>
      <c r="WW70" s="13"/>
      <c r="WX70" s="13"/>
      <c r="WY70" s="13"/>
      <c r="WZ70" s="13"/>
      <c r="XA70" s="13"/>
      <c r="XB70" s="13"/>
      <c r="XC70" s="13"/>
      <c r="XD70" s="13"/>
      <c r="XE70" s="13"/>
      <c r="XF70" s="13"/>
      <c r="XG70" s="13"/>
      <c r="XH70" s="13"/>
      <c r="XI70" s="13"/>
      <c r="XJ70" s="13"/>
      <c r="XK70" s="13"/>
      <c r="XL70" s="13"/>
      <c r="XM70" s="13"/>
      <c r="XN70" s="13"/>
      <c r="XO70" s="13"/>
      <c r="XP70" s="13"/>
      <c r="XQ70" s="13"/>
      <c r="XR70" s="13"/>
      <c r="XS70" s="13"/>
      <c r="XT70" s="13"/>
      <c r="XU70" s="13"/>
      <c r="XV70" s="13"/>
      <c r="XW70" s="13"/>
      <c r="XX70" s="13"/>
      <c r="XY70" s="13"/>
      <c r="XZ70" s="13"/>
      <c r="YA70" s="13"/>
      <c r="YB70" s="13"/>
      <c r="YC70" s="13"/>
      <c r="YD70" s="13"/>
      <c r="YE70" s="13"/>
      <c r="YF70" s="13"/>
      <c r="YG70" s="13"/>
      <c r="YH70" s="13"/>
      <c r="YI70" s="13"/>
      <c r="YJ70" s="13"/>
      <c r="YK70" s="13"/>
      <c r="YL70" s="13"/>
      <c r="YM70" s="13"/>
      <c r="YN70" s="13"/>
      <c r="YO70" s="13"/>
      <c r="YP70" s="13"/>
      <c r="YQ70" s="13"/>
      <c r="YR70" s="13"/>
      <c r="YS70" s="13"/>
      <c r="YT70" s="13"/>
      <c r="YU70" s="13"/>
      <c r="YV70" s="13"/>
      <c r="YW70" s="13"/>
      <c r="YX70" s="13"/>
      <c r="YY70" s="13"/>
      <c r="YZ70" s="13"/>
      <c r="ZA70" s="13"/>
      <c r="ZB70" s="13"/>
      <c r="ZC70" s="13"/>
      <c r="ZD70" s="13"/>
      <c r="ZE70" s="13"/>
      <c r="ZF70" s="13"/>
      <c r="ZG70" s="13"/>
      <c r="ZH70" s="13"/>
      <c r="ZI70" s="13"/>
      <c r="ZJ70" s="13"/>
      <c r="ZK70" s="13"/>
      <c r="ZL70" s="13"/>
      <c r="ZM70" s="13"/>
      <c r="ZN70" s="13"/>
      <c r="ZO70" s="13"/>
      <c r="ZP70" s="13"/>
      <c r="ZQ70" s="13"/>
      <c r="ZR70" s="13"/>
      <c r="ZS70" s="13"/>
      <c r="ZT70" s="13"/>
      <c r="ZU70" s="13"/>
      <c r="ZV70" s="13"/>
      <c r="ZW70" s="13"/>
      <c r="ZX70" s="13"/>
      <c r="ZY70" s="13"/>
      <c r="ZZ70" s="13"/>
      <c r="AAA70" s="13"/>
      <c r="AAB70" s="13"/>
      <c r="AAC70" s="13"/>
      <c r="AAD70" s="13"/>
      <c r="AAE70" s="13"/>
      <c r="AAF70" s="13"/>
      <c r="AAG70" s="13"/>
      <c r="AAH70" s="13"/>
      <c r="AAI70" s="13"/>
      <c r="AAJ70" s="13"/>
      <c r="AAK70" s="13"/>
      <c r="AAL70" s="13"/>
      <c r="AAM70" s="13"/>
      <c r="AAN70" s="13"/>
      <c r="AAO70" s="13"/>
      <c r="AAP70" s="13"/>
      <c r="AAQ70" s="13"/>
      <c r="AAR70" s="13"/>
      <c r="AAS70" s="13"/>
      <c r="AAT70" s="13"/>
      <c r="AAU70" s="13"/>
      <c r="AAV70" s="13"/>
      <c r="AAW70" s="13"/>
      <c r="AAX70" s="13"/>
      <c r="AAY70" s="13"/>
      <c r="AAZ70" s="13"/>
      <c r="ABA70" s="13"/>
      <c r="ABB70" s="13"/>
      <c r="ABC70" s="13"/>
      <c r="ABD70" s="13"/>
      <c r="ABE70" s="13"/>
      <c r="ABF70" s="13"/>
      <c r="ABG70" s="13"/>
      <c r="ABH70" s="13"/>
      <c r="ABI70" s="13"/>
      <c r="ABJ70" s="13"/>
      <c r="ABK70" s="13"/>
      <c r="ABL70" s="13"/>
      <c r="ABM70" s="13"/>
      <c r="ABN70" s="13"/>
      <c r="ABO70" s="13"/>
      <c r="ABP70" s="13"/>
      <c r="ABQ70" s="13"/>
      <c r="ABR70" s="13"/>
      <c r="ABS70" s="13"/>
      <c r="ABT70" s="13"/>
      <c r="ABU70" s="13"/>
      <c r="ABV70" s="13"/>
      <c r="ABW70" s="13"/>
      <c r="ABX70" s="13"/>
      <c r="ABY70" s="13"/>
      <c r="ABZ70" s="13"/>
      <c r="ACA70" s="13"/>
      <c r="ACB70" s="13"/>
      <c r="ACC70" s="13"/>
      <c r="ACD70" s="13"/>
      <c r="ACE70" s="13"/>
      <c r="ACF70" s="13"/>
      <c r="ACG70" s="13"/>
      <c r="ACH70" s="13"/>
      <c r="ACI70" s="13"/>
      <c r="ACJ70" s="13"/>
      <c r="ACK70" s="13"/>
      <c r="ACL70" s="13"/>
      <c r="ACM70" s="13"/>
      <c r="ACN70" s="13"/>
      <c r="ACO70" s="13"/>
      <c r="ACP70" s="13"/>
      <c r="ACQ70" s="13"/>
      <c r="ACR70" s="13"/>
      <c r="ACS70" s="13"/>
      <c r="ACT70" s="13"/>
      <c r="ACU70" s="13"/>
      <c r="ACV70" s="13"/>
      <c r="ACW70" s="13"/>
      <c r="ACX70" s="13"/>
      <c r="ACY70" s="13"/>
      <c r="ACZ70" s="13"/>
      <c r="ADA70" s="13"/>
      <c r="ADB70" s="13"/>
      <c r="ADC70" s="13"/>
      <c r="ADD70" s="13"/>
      <c r="ADE70" s="13"/>
      <c r="ADF70" s="13"/>
      <c r="ADG70" s="13"/>
      <c r="ADH70" s="13"/>
      <c r="ADI70" s="13"/>
      <c r="ADJ70" s="13"/>
      <c r="ADK70" s="13"/>
      <c r="ADL70" s="13"/>
      <c r="ADM70" s="13"/>
      <c r="ADN70" s="13"/>
      <c r="ADO70" s="13"/>
      <c r="ADP70" s="13"/>
      <c r="ADQ70" s="13"/>
      <c r="ADR70" s="13"/>
      <c r="ADS70" s="13"/>
      <c r="ADT70" s="13"/>
      <c r="ADU70" s="13"/>
      <c r="ADV70" s="13"/>
      <c r="ADW70" s="13"/>
      <c r="ADX70" s="13"/>
      <c r="ADY70" s="13"/>
      <c r="ADZ70" s="13"/>
      <c r="AEA70" s="13"/>
      <c r="AEB70" s="13"/>
      <c r="AEC70" s="13"/>
      <c r="AED70" s="13"/>
      <c r="AEE70" s="13"/>
      <c r="AEF70" s="13"/>
      <c r="AEG70" s="13"/>
      <c r="AEH70" s="13"/>
      <c r="AEI70" s="13"/>
      <c r="AEJ70" s="13"/>
      <c r="AEK70" s="13"/>
      <c r="AEL70" s="13"/>
      <c r="AEM70" s="13"/>
      <c r="AEN70" s="13"/>
      <c r="AEO70" s="13"/>
      <c r="AEP70" s="13"/>
      <c r="AEQ70" s="13"/>
      <c r="AER70" s="13"/>
      <c r="AES70" s="13"/>
      <c r="AET70" s="13"/>
      <c r="AEU70" s="13"/>
      <c r="AEV70" s="13"/>
      <c r="AEW70" s="13"/>
      <c r="AEX70" s="13"/>
      <c r="AEY70" s="13"/>
      <c r="AEZ70" s="13"/>
      <c r="AFA70" s="13"/>
      <c r="AFB70" s="13"/>
      <c r="AFC70" s="13"/>
      <c r="AFD70" s="13"/>
      <c r="AFE70" s="13"/>
      <c r="AFF70" s="13"/>
      <c r="AFG70" s="13"/>
      <c r="AFH70" s="13"/>
      <c r="AFI70" s="13"/>
      <c r="AFJ70" s="13"/>
      <c r="AFK70" s="13"/>
      <c r="AFL70" s="13"/>
      <c r="AFM70" s="13"/>
      <c r="AFN70" s="13"/>
      <c r="AFO70" s="13"/>
      <c r="AFP70" s="13"/>
      <c r="AFQ70" s="13"/>
      <c r="AFR70" s="13"/>
      <c r="AFS70" s="13"/>
      <c r="AFT70" s="13"/>
      <c r="AFU70" s="13"/>
      <c r="AFV70" s="13"/>
      <c r="AFW70" s="13"/>
      <c r="AFX70" s="13"/>
      <c r="AFY70" s="13"/>
      <c r="AFZ70" s="13"/>
      <c r="AGA70" s="13"/>
      <c r="AGB70" s="13"/>
      <c r="AGC70" s="13"/>
      <c r="AGD70" s="13"/>
      <c r="AGE70" s="13"/>
      <c r="AGF70" s="13"/>
      <c r="AGG70" s="13"/>
      <c r="AGH70" s="13"/>
      <c r="AGI70" s="13"/>
      <c r="AGJ70" s="13"/>
      <c r="AGK70" s="13"/>
      <c r="AGL70" s="13"/>
      <c r="AGM70" s="13"/>
      <c r="AGN70" s="13"/>
      <c r="AGO70" s="13"/>
      <c r="AGP70" s="13"/>
      <c r="AGQ70" s="13"/>
      <c r="AGR70" s="13"/>
      <c r="AGS70" s="13"/>
      <c r="AGT70" s="13"/>
      <c r="AGU70" s="13"/>
      <c r="AGV70" s="13"/>
      <c r="AGW70" s="13"/>
      <c r="AGX70" s="13"/>
      <c r="AGY70" s="13"/>
      <c r="AGZ70" s="13"/>
      <c r="AHA70" s="13"/>
      <c r="AHB70" s="13"/>
      <c r="AHC70" s="13"/>
      <c r="AHD70" s="13"/>
      <c r="AHE70" s="13"/>
      <c r="AHF70" s="13"/>
      <c r="AHG70" s="13"/>
      <c r="AHH70" s="13"/>
      <c r="AHI70" s="13"/>
      <c r="AHJ70" s="13"/>
      <c r="AHK70" s="13"/>
      <c r="AHL70" s="13"/>
      <c r="AHM70" s="13"/>
      <c r="AHN70" s="13"/>
      <c r="AHO70" s="13"/>
      <c r="AHP70" s="13"/>
      <c r="AHQ70" s="13"/>
      <c r="AHR70" s="13"/>
      <c r="AHS70" s="13"/>
      <c r="AHT70" s="13"/>
      <c r="AHU70" s="13"/>
      <c r="AHV70" s="13"/>
      <c r="AHW70" s="13"/>
      <c r="AHX70" s="13"/>
      <c r="AHY70" s="13"/>
      <c r="AHZ70" s="13"/>
      <c r="AIA70" s="13"/>
      <c r="AIB70" s="13"/>
      <c r="AIC70" s="13"/>
      <c r="AID70" s="13"/>
      <c r="AIE70" s="13"/>
      <c r="AIF70" s="13"/>
      <c r="AIG70" s="13"/>
      <c r="AIH70" s="13"/>
      <c r="AII70" s="13"/>
      <c r="AIJ70" s="13"/>
      <c r="AIK70" s="13"/>
      <c r="AIL70" s="13"/>
      <c r="AIM70" s="13"/>
      <c r="AIN70" s="13"/>
      <c r="AIO70" s="13"/>
      <c r="AIP70" s="13"/>
      <c r="AIQ70" s="13"/>
      <c r="AIR70" s="13"/>
      <c r="AIS70" s="13"/>
      <c r="AIT70" s="13"/>
      <c r="AIU70" s="13"/>
      <c r="AIV70" s="13"/>
      <c r="AIW70" s="13"/>
      <c r="AIX70" s="13"/>
      <c r="AIY70" s="13"/>
      <c r="AIZ70" s="13"/>
      <c r="AJA70" s="13"/>
      <c r="AJB70" s="13"/>
      <c r="AJC70" s="13"/>
      <c r="AJD70" s="13"/>
      <c r="AJE70" s="13"/>
      <c r="AJF70" s="13"/>
      <c r="AJG70" s="13"/>
      <c r="AJH70" s="13"/>
      <c r="AJI70" s="13"/>
      <c r="AJJ70" s="13"/>
      <c r="AJK70" s="13"/>
      <c r="AJL70" s="13"/>
      <c r="AJM70" s="13"/>
      <c r="AJN70" s="13"/>
      <c r="AJO70" s="13"/>
      <c r="AJP70" s="13"/>
      <c r="AJQ70" s="13"/>
      <c r="AJR70" s="13"/>
      <c r="AJS70" s="13"/>
      <c r="AJT70" s="13"/>
      <c r="AJU70" s="13"/>
      <c r="AJV70" s="13"/>
      <c r="AJW70" s="13"/>
      <c r="AJX70" s="13"/>
      <c r="AJY70" s="13"/>
      <c r="AJZ70" s="13"/>
      <c r="AKA70" s="13"/>
      <c r="AKB70" s="13"/>
      <c r="AKC70" s="13"/>
      <c r="AKD70" s="13"/>
      <c r="AKE70" s="13"/>
      <c r="AKF70" s="13"/>
      <c r="AKG70" s="13"/>
      <c r="AKH70" s="13"/>
      <c r="AKI70" s="13"/>
      <c r="AKJ70" s="13"/>
      <c r="AKK70" s="13"/>
      <c r="AKL70" s="13"/>
      <c r="AKM70" s="13"/>
      <c r="AKN70" s="13"/>
      <c r="AKO70" s="13"/>
      <c r="AKP70" s="13"/>
      <c r="AKQ70" s="13"/>
      <c r="AKR70" s="13"/>
      <c r="AKS70" s="13"/>
      <c r="AKT70" s="13"/>
      <c r="AKU70" s="13"/>
      <c r="AKV70" s="13"/>
      <c r="AKW70" s="13"/>
      <c r="AKX70" s="13"/>
      <c r="AKY70" s="13"/>
      <c r="AKZ70" s="13"/>
      <c r="ALA70" s="13"/>
      <c r="ALB70" s="13"/>
      <c r="ALC70" s="13"/>
      <c r="ALD70" s="13"/>
      <c r="ALE70" s="13"/>
      <c r="ALF70" s="13"/>
      <c r="ALG70" s="13"/>
      <c r="ALH70" s="13"/>
      <c r="ALI70" s="13"/>
      <c r="ALJ70" s="13"/>
      <c r="ALK70" s="13"/>
      <c r="ALL70" s="13"/>
      <c r="ALM70" s="13"/>
      <c r="ALN70" s="13"/>
      <c r="ALO70" s="13"/>
      <c r="ALP70" s="13"/>
      <c r="ALQ70" s="13"/>
      <c r="ALR70" s="13"/>
      <c r="ALS70" s="13"/>
      <c r="ALT70" s="13"/>
      <c r="ALU70" s="13"/>
      <c r="ALV70" s="13"/>
      <c r="ALW70" s="13"/>
      <c r="ALX70" s="13"/>
      <c r="ALY70" s="13"/>
      <c r="ALZ70" s="13"/>
      <c r="AMA70" s="13"/>
      <c r="AMB70" s="13"/>
      <c r="AMC70" s="14"/>
    </row>
    <row r="71" spans="1:1017" ht="25.5" x14ac:dyDescent="0.25">
      <c r="A71" s="38" t="s">
        <v>62</v>
      </c>
      <c r="B71" s="39" t="s">
        <v>63</v>
      </c>
      <c r="C71" s="43" t="s">
        <v>30</v>
      </c>
      <c r="D71" s="77">
        <f t="shared" si="0"/>
        <v>5.0126448000000003</v>
      </c>
      <c r="E71" s="78">
        <v>0</v>
      </c>
      <c r="F71" s="78">
        <f t="shared" si="1"/>
        <v>5.0126448000000003</v>
      </c>
      <c r="G71" s="78">
        <f t="shared" si="21"/>
        <v>5.0126448000000003</v>
      </c>
      <c r="H71" s="78">
        <f t="shared" si="21"/>
        <v>0</v>
      </c>
      <c r="I71" s="78">
        <f t="shared" ref="I71:P71" si="24">SUM(I72,I75,I76)</f>
        <v>0</v>
      </c>
      <c r="J71" s="78">
        <f t="shared" si="24"/>
        <v>0</v>
      </c>
      <c r="K71" s="78">
        <f t="shared" si="24"/>
        <v>0</v>
      </c>
      <c r="L71" s="78">
        <f t="shared" si="24"/>
        <v>0</v>
      </c>
      <c r="M71" s="78">
        <f t="shared" si="24"/>
        <v>0</v>
      </c>
      <c r="N71" s="78">
        <f t="shared" si="24"/>
        <v>0</v>
      </c>
      <c r="O71" s="78">
        <f t="shared" si="24"/>
        <v>5.0126448000000003</v>
      </c>
      <c r="P71" s="78">
        <f t="shared" si="24"/>
        <v>0</v>
      </c>
      <c r="Q71" s="78">
        <f t="shared" si="3"/>
        <v>5.0126448000000003</v>
      </c>
      <c r="R71" s="78">
        <f t="shared" si="6"/>
        <v>0</v>
      </c>
      <c r="S71" s="78" t="s">
        <v>31</v>
      </c>
      <c r="T71" s="78" t="s">
        <v>31</v>
      </c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13"/>
      <c r="JJ71" s="13"/>
      <c r="JK71" s="13"/>
      <c r="JL71" s="13"/>
      <c r="JM71" s="13"/>
      <c r="JN71" s="13"/>
      <c r="JO71" s="13"/>
      <c r="JP71" s="13"/>
      <c r="JQ71" s="13"/>
      <c r="JR71" s="13"/>
      <c r="JS71" s="13"/>
      <c r="JT71" s="13"/>
      <c r="JU71" s="13"/>
      <c r="JV71" s="13"/>
      <c r="JW71" s="13"/>
      <c r="JX71" s="13"/>
      <c r="JY71" s="13"/>
      <c r="JZ71" s="13"/>
      <c r="KA71" s="13"/>
      <c r="KB71" s="13"/>
      <c r="KC71" s="13"/>
      <c r="KD71" s="13"/>
      <c r="KE71" s="13"/>
      <c r="KF71" s="13"/>
      <c r="KG71" s="13"/>
      <c r="KH71" s="13"/>
      <c r="KI71" s="13"/>
      <c r="KJ71" s="13"/>
      <c r="KK71" s="13"/>
      <c r="KL71" s="13"/>
      <c r="KM71" s="13"/>
      <c r="KN71" s="13"/>
      <c r="KO71" s="13"/>
      <c r="KP71" s="13"/>
      <c r="KQ71" s="13"/>
      <c r="KR71" s="13"/>
      <c r="KS71" s="13"/>
      <c r="KT71" s="13"/>
      <c r="KU71" s="13"/>
      <c r="KV71" s="13"/>
      <c r="KW71" s="13"/>
      <c r="KX71" s="13"/>
      <c r="KY71" s="13"/>
      <c r="KZ71" s="13"/>
      <c r="LA71" s="13"/>
      <c r="LB71" s="13"/>
      <c r="LC71" s="13"/>
      <c r="LD71" s="13"/>
      <c r="LE71" s="13"/>
      <c r="LF71" s="13"/>
      <c r="LG71" s="13"/>
      <c r="LH71" s="13"/>
      <c r="LI71" s="13"/>
      <c r="LJ71" s="13"/>
      <c r="LK71" s="13"/>
      <c r="LL71" s="13"/>
      <c r="LM71" s="13"/>
      <c r="LN71" s="13"/>
      <c r="LO71" s="13"/>
      <c r="LP71" s="13"/>
      <c r="LQ71" s="13"/>
      <c r="LR71" s="13"/>
      <c r="LS71" s="13"/>
      <c r="LT71" s="13"/>
      <c r="LU71" s="13"/>
      <c r="LV71" s="13"/>
      <c r="LW71" s="13"/>
      <c r="LX71" s="13"/>
      <c r="LY71" s="13"/>
      <c r="LZ71" s="13"/>
      <c r="MA71" s="13"/>
      <c r="MB71" s="13"/>
      <c r="MC71" s="13"/>
      <c r="MD71" s="13"/>
      <c r="ME71" s="13"/>
      <c r="MF71" s="13"/>
      <c r="MG71" s="13"/>
      <c r="MH71" s="13"/>
      <c r="MI71" s="13"/>
      <c r="MJ71" s="13"/>
      <c r="MK71" s="13"/>
      <c r="ML71" s="13"/>
      <c r="MM71" s="13"/>
      <c r="MN71" s="13"/>
      <c r="MO71" s="13"/>
      <c r="MP71" s="13"/>
      <c r="MQ71" s="13"/>
      <c r="MR71" s="13"/>
      <c r="MS71" s="13"/>
      <c r="MT71" s="13"/>
      <c r="MU71" s="13"/>
      <c r="MV71" s="13"/>
      <c r="MW71" s="13"/>
      <c r="MX71" s="13"/>
      <c r="MY71" s="13"/>
      <c r="MZ71" s="13"/>
      <c r="NA71" s="13"/>
      <c r="NB71" s="13"/>
      <c r="NC71" s="13"/>
      <c r="ND71" s="13"/>
      <c r="NE71" s="13"/>
      <c r="NF71" s="13"/>
      <c r="NG71" s="13"/>
      <c r="NH71" s="13"/>
      <c r="NI71" s="13"/>
      <c r="NJ71" s="13"/>
      <c r="NK71" s="13"/>
      <c r="NL71" s="13"/>
      <c r="NM71" s="13"/>
      <c r="NN71" s="13"/>
      <c r="NO71" s="13"/>
      <c r="NP71" s="13"/>
      <c r="NQ71" s="13"/>
      <c r="NR71" s="13"/>
      <c r="NS71" s="13"/>
      <c r="NT71" s="13"/>
      <c r="NU71" s="13"/>
      <c r="NV71" s="13"/>
      <c r="NW71" s="13"/>
      <c r="NX71" s="13"/>
      <c r="NY71" s="13"/>
      <c r="NZ71" s="13"/>
      <c r="OA71" s="13"/>
      <c r="OB71" s="13"/>
      <c r="OC71" s="13"/>
      <c r="OD71" s="13"/>
      <c r="OE71" s="13"/>
      <c r="OF71" s="13"/>
      <c r="OG71" s="13"/>
      <c r="OH71" s="13"/>
      <c r="OI71" s="13"/>
      <c r="OJ71" s="13"/>
      <c r="OK71" s="13"/>
      <c r="OL71" s="13"/>
      <c r="OM71" s="13"/>
      <c r="ON71" s="13"/>
      <c r="OO71" s="13"/>
      <c r="OP71" s="13"/>
      <c r="OQ71" s="13"/>
      <c r="OR71" s="13"/>
      <c r="OS71" s="13"/>
      <c r="OT71" s="13"/>
      <c r="OU71" s="13"/>
      <c r="OV71" s="13"/>
      <c r="OW71" s="13"/>
      <c r="OX71" s="13"/>
      <c r="OY71" s="13"/>
      <c r="OZ71" s="13"/>
      <c r="PA71" s="13"/>
      <c r="PB71" s="13"/>
      <c r="PC71" s="13"/>
      <c r="PD71" s="13"/>
      <c r="PE71" s="13"/>
      <c r="PF71" s="13"/>
      <c r="PG71" s="13"/>
      <c r="PH71" s="13"/>
      <c r="PI71" s="13"/>
      <c r="PJ71" s="13"/>
      <c r="PK71" s="13"/>
      <c r="PL71" s="13"/>
      <c r="PM71" s="13"/>
      <c r="PN71" s="13"/>
      <c r="PO71" s="13"/>
      <c r="PP71" s="13"/>
      <c r="PQ71" s="13"/>
      <c r="PR71" s="13"/>
      <c r="PS71" s="13"/>
      <c r="PT71" s="13"/>
      <c r="PU71" s="13"/>
      <c r="PV71" s="13"/>
      <c r="PW71" s="13"/>
      <c r="PX71" s="13"/>
      <c r="PY71" s="13"/>
      <c r="PZ71" s="13"/>
      <c r="QA71" s="13"/>
      <c r="QB71" s="13"/>
      <c r="QC71" s="13"/>
      <c r="QD71" s="13"/>
      <c r="QE71" s="13"/>
      <c r="QF71" s="13"/>
      <c r="QG71" s="13"/>
      <c r="QH71" s="13"/>
      <c r="QI71" s="13"/>
      <c r="QJ71" s="13"/>
      <c r="QK71" s="13"/>
      <c r="QL71" s="13"/>
      <c r="QM71" s="13"/>
      <c r="QN71" s="13"/>
      <c r="QO71" s="13"/>
      <c r="QP71" s="13"/>
      <c r="QQ71" s="13"/>
      <c r="QR71" s="13"/>
      <c r="QS71" s="13"/>
      <c r="QT71" s="13"/>
      <c r="QU71" s="13"/>
      <c r="QV71" s="13"/>
      <c r="QW71" s="13"/>
      <c r="QX71" s="13"/>
      <c r="QY71" s="13"/>
      <c r="QZ71" s="13"/>
      <c r="RA71" s="13"/>
      <c r="RB71" s="13"/>
      <c r="RC71" s="13"/>
      <c r="RD71" s="13"/>
      <c r="RE71" s="13"/>
      <c r="RF71" s="13"/>
      <c r="RG71" s="13"/>
      <c r="RH71" s="13"/>
      <c r="RI71" s="13"/>
      <c r="RJ71" s="13"/>
      <c r="RK71" s="13"/>
      <c r="RL71" s="13"/>
      <c r="RM71" s="13"/>
      <c r="RN71" s="13"/>
      <c r="RO71" s="13"/>
      <c r="RP71" s="13"/>
      <c r="RQ71" s="13"/>
      <c r="RR71" s="13"/>
      <c r="RS71" s="13"/>
      <c r="RT71" s="13"/>
      <c r="RU71" s="13"/>
      <c r="RV71" s="13"/>
      <c r="RW71" s="13"/>
      <c r="RX71" s="13"/>
      <c r="RY71" s="13"/>
      <c r="RZ71" s="13"/>
      <c r="SA71" s="13"/>
      <c r="SB71" s="13"/>
      <c r="SC71" s="13"/>
      <c r="SD71" s="13"/>
      <c r="SE71" s="13"/>
      <c r="SF71" s="13"/>
      <c r="SG71" s="13"/>
      <c r="SH71" s="13"/>
      <c r="SI71" s="13"/>
      <c r="SJ71" s="13"/>
      <c r="SK71" s="13"/>
      <c r="SL71" s="13"/>
      <c r="SM71" s="13"/>
      <c r="SN71" s="13"/>
      <c r="SO71" s="13"/>
      <c r="SP71" s="13"/>
      <c r="SQ71" s="13"/>
      <c r="SR71" s="13"/>
      <c r="SS71" s="13"/>
      <c r="ST71" s="13"/>
      <c r="SU71" s="13"/>
      <c r="SV71" s="13"/>
      <c r="SW71" s="13"/>
      <c r="SX71" s="13"/>
      <c r="SY71" s="13"/>
      <c r="SZ71" s="13"/>
      <c r="TA71" s="13"/>
      <c r="TB71" s="13"/>
      <c r="TC71" s="13"/>
      <c r="TD71" s="13"/>
      <c r="TE71" s="13"/>
      <c r="TF71" s="13"/>
      <c r="TG71" s="13"/>
      <c r="TH71" s="13"/>
      <c r="TI71" s="13"/>
      <c r="TJ71" s="13"/>
      <c r="TK71" s="13"/>
      <c r="TL71" s="13"/>
      <c r="TM71" s="13"/>
      <c r="TN71" s="13"/>
      <c r="TO71" s="13"/>
      <c r="TP71" s="13"/>
      <c r="TQ71" s="13"/>
      <c r="TR71" s="13"/>
      <c r="TS71" s="13"/>
      <c r="TT71" s="13"/>
      <c r="TU71" s="13"/>
      <c r="TV71" s="13"/>
      <c r="TW71" s="13"/>
      <c r="TX71" s="13"/>
      <c r="TY71" s="13"/>
      <c r="TZ71" s="13"/>
      <c r="UA71" s="13"/>
      <c r="UB71" s="13"/>
      <c r="UC71" s="13"/>
      <c r="UD71" s="13"/>
      <c r="UE71" s="13"/>
      <c r="UF71" s="13"/>
      <c r="UG71" s="13"/>
      <c r="UH71" s="13"/>
      <c r="UI71" s="13"/>
      <c r="UJ71" s="13"/>
      <c r="UK71" s="13"/>
      <c r="UL71" s="13"/>
      <c r="UM71" s="13"/>
      <c r="UN71" s="13"/>
      <c r="UO71" s="13"/>
      <c r="UP71" s="13"/>
      <c r="UQ71" s="13"/>
      <c r="UR71" s="13"/>
      <c r="US71" s="13"/>
      <c r="UT71" s="13"/>
      <c r="UU71" s="13"/>
      <c r="UV71" s="13"/>
      <c r="UW71" s="13"/>
      <c r="UX71" s="13"/>
      <c r="UY71" s="13"/>
      <c r="UZ71" s="13"/>
      <c r="VA71" s="13"/>
      <c r="VB71" s="13"/>
      <c r="VC71" s="13"/>
      <c r="VD71" s="13"/>
      <c r="VE71" s="13"/>
      <c r="VF71" s="13"/>
      <c r="VG71" s="13"/>
      <c r="VH71" s="13"/>
      <c r="VI71" s="13"/>
      <c r="VJ71" s="13"/>
      <c r="VK71" s="13"/>
      <c r="VL71" s="13"/>
      <c r="VM71" s="13"/>
      <c r="VN71" s="13"/>
      <c r="VO71" s="13"/>
      <c r="VP71" s="13"/>
      <c r="VQ71" s="13"/>
      <c r="VR71" s="13"/>
      <c r="VS71" s="13"/>
      <c r="VT71" s="13"/>
      <c r="VU71" s="13"/>
      <c r="VV71" s="13"/>
      <c r="VW71" s="13"/>
      <c r="VX71" s="13"/>
      <c r="VY71" s="13"/>
      <c r="VZ71" s="13"/>
      <c r="WA71" s="13"/>
      <c r="WB71" s="13"/>
      <c r="WC71" s="13"/>
      <c r="WD71" s="13"/>
      <c r="WE71" s="13"/>
      <c r="WF71" s="13"/>
      <c r="WG71" s="13"/>
      <c r="WH71" s="13"/>
      <c r="WI71" s="13"/>
      <c r="WJ71" s="13"/>
      <c r="WK71" s="13"/>
      <c r="WL71" s="13"/>
      <c r="WM71" s="13"/>
      <c r="WN71" s="13"/>
      <c r="WO71" s="13"/>
      <c r="WP71" s="13"/>
      <c r="WQ71" s="13"/>
      <c r="WR71" s="13"/>
      <c r="WS71" s="13"/>
      <c r="WT71" s="13"/>
      <c r="WU71" s="13"/>
      <c r="WV71" s="13"/>
      <c r="WW71" s="13"/>
      <c r="WX71" s="13"/>
      <c r="WY71" s="13"/>
      <c r="WZ71" s="13"/>
      <c r="XA71" s="13"/>
      <c r="XB71" s="13"/>
      <c r="XC71" s="13"/>
      <c r="XD71" s="13"/>
      <c r="XE71" s="13"/>
      <c r="XF71" s="13"/>
      <c r="XG71" s="13"/>
      <c r="XH71" s="13"/>
      <c r="XI71" s="13"/>
      <c r="XJ71" s="13"/>
      <c r="XK71" s="13"/>
      <c r="XL71" s="13"/>
      <c r="XM71" s="13"/>
      <c r="XN71" s="13"/>
      <c r="XO71" s="13"/>
      <c r="XP71" s="13"/>
      <c r="XQ71" s="13"/>
      <c r="XR71" s="13"/>
      <c r="XS71" s="13"/>
      <c r="XT71" s="13"/>
      <c r="XU71" s="13"/>
      <c r="XV71" s="13"/>
      <c r="XW71" s="13"/>
      <c r="XX71" s="13"/>
      <c r="XY71" s="13"/>
      <c r="XZ71" s="13"/>
      <c r="YA71" s="13"/>
      <c r="YB71" s="13"/>
      <c r="YC71" s="13"/>
      <c r="YD71" s="13"/>
      <c r="YE71" s="13"/>
      <c r="YF71" s="13"/>
      <c r="YG71" s="13"/>
      <c r="YH71" s="13"/>
      <c r="YI71" s="13"/>
      <c r="YJ71" s="13"/>
      <c r="YK71" s="13"/>
      <c r="YL71" s="13"/>
      <c r="YM71" s="13"/>
      <c r="YN71" s="13"/>
      <c r="YO71" s="13"/>
      <c r="YP71" s="13"/>
      <c r="YQ71" s="13"/>
      <c r="YR71" s="13"/>
      <c r="YS71" s="13"/>
      <c r="YT71" s="13"/>
      <c r="YU71" s="13"/>
      <c r="YV71" s="13"/>
      <c r="YW71" s="13"/>
      <c r="YX71" s="13"/>
      <c r="YY71" s="13"/>
      <c r="YZ71" s="13"/>
      <c r="ZA71" s="13"/>
      <c r="ZB71" s="13"/>
      <c r="ZC71" s="13"/>
      <c r="ZD71" s="13"/>
      <c r="ZE71" s="13"/>
      <c r="ZF71" s="13"/>
      <c r="ZG71" s="13"/>
      <c r="ZH71" s="13"/>
      <c r="ZI71" s="13"/>
      <c r="ZJ71" s="13"/>
      <c r="ZK71" s="13"/>
      <c r="ZL71" s="13"/>
      <c r="ZM71" s="13"/>
      <c r="ZN71" s="13"/>
      <c r="ZO71" s="13"/>
      <c r="ZP71" s="13"/>
      <c r="ZQ71" s="13"/>
      <c r="ZR71" s="13"/>
      <c r="ZS71" s="13"/>
      <c r="ZT71" s="13"/>
      <c r="ZU71" s="13"/>
      <c r="ZV71" s="13"/>
      <c r="ZW71" s="13"/>
      <c r="ZX71" s="13"/>
      <c r="ZY71" s="13"/>
      <c r="ZZ71" s="13"/>
      <c r="AAA71" s="13"/>
      <c r="AAB71" s="13"/>
      <c r="AAC71" s="13"/>
      <c r="AAD71" s="13"/>
      <c r="AAE71" s="13"/>
      <c r="AAF71" s="13"/>
      <c r="AAG71" s="13"/>
      <c r="AAH71" s="13"/>
      <c r="AAI71" s="13"/>
      <c r="AAJ71" s="13"/>
      <c r="AAK71" s="13"/>
      <c r="AAL71" s="13"/>
      <c r="AAM71" s="13"/>
      <c r="AAN71" s="13"/>
      <c r="AAO71" s="13"/>
      <c r="AAP71" s="13"/>
      <c r="AAQ71" s="13"/>
      <c r="AAR71" s="13"/>
      <c r="AAS71" s="13"/>
      <c r="AAT71" s="13"/>
      <c r="AAU71" s="13"/>
      <c r="AAV71" s="13"/>
      <c r="AAW71" s="13"/>
      <c r="AAX71" s="13"/>
      <c r="AAY71" s="13"/>
      <c r="AAZ71" s="13"/>
      <c r="ABA71" s="13"/>
      <c r="ABB71" s="13"/>
      <c r="ABC71" s="13"/>
      <c r="ABD71" s="13"/>
      <c r="ABE71" s="13"/>
      <c r="ABF71" s="13"/>
      <c r="ABG71" s="13"/>
      <c r="ABH71" s="13"/>
      <c r="ABI71" s="13"/>
      <c r="ABJ71" s="13"/>
      <c r="ABK71" s="13"/>
      <c r="ABL71" s="13"/>
      <c r="ABM71" s="13"/>
      <c r="ABN71" s="13"/>
      <c r="ABO71" s="13"/>
      <c r="ABP71" s="13"/>
      <c r="ABQ71" s="13"/>
      <c r="ABR71" s="13"/>
      <c r="ABS71" s="13"/>
      <c r="ABT71" s="13"/>
      <c r="ABU71" s="13"/>
      <c r="ABV71" s="13"/>
      <c r="ABW71" s="13"/>
      <c r="ABX71" s="13"/>
      <c r="ABY71" s="13"/>
      <c r="ABZ71" s="13"/>
      <c r="ACA71" s="13"/>
      <c r="ACB71" s="13"/>
      <c r="ACC71" s="13"/>
      <c r="ACD71" s="13"/>
      <c r="ACE71" s="13"/>
      <c r="ACF71" s="13"/>
      <c r="ACG71" s="13"/>
      <c r="ACH71" s="13"/>
      <c r="ACI71" s="13"/>
      <c r="ACJ71" s="13"/>
      <c r="ACK71" s="13"/>
      <c r="ACL71" s="13"/>
      <c r="ACM71" s="13"/>
      <c r="ACN71" s="13"/>
      <c r="ACO71" s="13"/>
      <c r="ACP71" s="13"/>
      <c r="ACQ71" s="13"/>
      <c r="ACR71" s="13"/>
      <c r="ACS71" s="13"/>
      <c r="ACT71" s="13"/>
      <c r="ACU71" s="13"/>
      <c r="ACV71" s="13"/>
      <c r="ACW71" s="13"/>
      <c r="ACX71" s="13"/>
      <c r="ACY71" s="13"/>
      <c r="ACZ71" s="13"/>
      <c r="ADA71" s="13"/>
      <c r="ADB71" s="13"/>
      <c r="ADC71" s="13"/>
      <c r="ADD71" s="13"/>
      <c r="ADE71" s="13"/>
      <c r="ADF71" s="13"/>
      <c r="ADG71" s="13"/>
      <c r="ADH71" s="13"/>
      <c r="ADI71" s="13"/>
      <c r="ADJ71" s="13"/>
      <c r="ADK71" s="13"/>
      <c r="ADL71" s="13"/>
      <c r="ADM71" s="13"/>
      <c r="ADN71" s="13"/>
      <c r="ADO71" s="13"/>
      <c r="ADP71" s="13"/>
      <c r="ADQ71" s="13"/>
      <c r="ADR71" s="13"/>
      <c r="ADS71" s="13"/>
      <c r="ADT71" s="13"/>
      <c r="ADU71" s="13"/>
      <c r="ADV71" s="13"/>
      <c r="ADW71" s="13"/>
      <c r="ADX71" s="13"/>
      <c r="ADY71" s="13"/>
      <c r="ADZ71" s="13"/>
      <c r="AEA71" s="13"/>
      <c r="AEB71" s="13"/>
      <c r="AEC71" s="13"/>
      <c r="AED71" s="13"/>
      <c r="AEE71" s="13"/>
      <c r="AEF71" s="13"/>
      <c r="AEG71" s="13"/>
      <c r="AEH71" s="13"/>
      <c r="AEI71" s="13"/>
      <c r="AEJ71" s="13"/>
      <c r="AEK71" s="13"/>
      <c r="AEL71" s="13"/>
      <c r="AEM71" s="13"/>
      <c r="AEN71" s="13"/>
      <c r="AEO71" s="13"/>
      <c r="AEP71" s="13"/>
      <c r="AEQ71" s="13"/>
      <c r="AER71" s="13"/>
      <c r="AES71" s="13"/>
      <c r="AET71" s="13"/>
      <c r="AEU71" s="13"/>
      <c r="AEV71" s="13"/>
      <c r="AEW71" s="13"/>
      <c r="AEX71" s="13"/>
      <c r="AEY71" s="13"/>
      <c r="AEZ71" s="13"/>
      <c r="AFA71" s="13"/>
      <c r="AFB71" s="13"/>
      <c r="AFC71" s="13"/>
      <c r="AFD71" s="13"/>
      <c r="AFE71" s="13"/>
      <c r="AFF71" s="13"/>
      <c r="AFG71" s="13"/>
      <c r="AFH71" s="13"/>
      <c r="AFI71" s="13"/>
      <c r="AFJ71" s="13"/>
      <c r="AFK71" s="13"/>
      <c r="AFL71" s="13"/>
      <c r="AFM71" s="13"/>
      <c r="AFN71" s="13"/>
      <c r="AFO71" s="13"/>
      <c r="AFP71" s="13"/>
      <c r="AFQ71" s="13"/>
      <c r="AFR71" s="13"/>
      <c r="AFS71" s="13"/>
      <c r="AFT71" s="13"/>
      <c r="AFU71" s="13"/>
      <c r="AFV71" s="13"/>
      <c r="AFW71" s="13"/>
      <c r="AFX71" s="13"/>
      <c r="AFY71" s="13"/>
      <c r="AFZ71" s="13"/>
      <c r="AGA71" s="13"/>
      <c r="AGB71" s="13"/>
      <c r="AGC71" s="13"/>
      <c r="AGD71" s="13"/>
      <c r="AGE71" s="13"/>
      <c r="AGF71" s="13"/>
      <c r="AGG71" s="13"/>
      <c r="AGH71" s="13"/>
      <c r="AGI71" s="13"/>
      <c r="AGJ71" s="13"/>
      <c r="AGK71" s="13"/>
      <c r="AGL71" s="13"/>
      <c r="AGM71" s="13"/>
      <c r="AGN71" s="13"/>
      <c r="AGO71" s="13"/>
      <c r="AGP71" s="13"/>
      <c r="AGQ71" s="13"/>
      <c r="AGR71" s="13"/>
      <c r="AGS71" s="13"/>
      <c r="AGT71" s="13"/>
      <c r="AGU71" s="13"/>
      <c r="AGV71" s="13"/>
      <c r="AGW71" s="13"/>
      <c r="AGX71" s="13"/>
      <c r="AGY71" s="13"/>
      <c r="AGZ71" s="13"/>
      <c r="AHA71" s="13"/>
      <c r="AHB71" s="13"/>
      <c r="AHC71" s="13"/>
      <c r="AHD71" s="13"/>
      <c r="AHE71" s="13"/>
      <c r="AHF71" s="13"/>
      <c r="AHG71" s="13"/>
      <c r="AHH71" s="13"/>
      <c r="AHI71" s="13"/>
      <c r="AHJ71" s="13"/>
      <c r="AHK71" s="13"/>
      <c r="AHL71" s="13"/>
      <c r="AHM71" s="13"/>
      <c r="AHN71" s="13"/>
      <c r="AHO71" s="13"/>
      <c r="AHP71" s="13"/>
      <c r="AHQ71" s="13"/>
      <c r="AHR71" s="13"/>
      <c r="AHS71" s="13"/>
      <c r="AHT71" s="13"/>
      <c r="AHU71" s="13"/>
      <c r="AHV71" s="13"/>
      <c r="AHW71" s="13"/>
      <c r="AHX71" s="13"/>
      <c r="AHY71" s="13"/>
      <c r="AHZ71" s="13"/>
      <c r="AIA71" s="13"/>
      <c r="AIB71" s="13"/>
      <c r="AIC71" s="13"/>
      <c r="AID71" s="13"/>
      <c r="AIE71" s="13"/>
      <c r="AIF71" s="13"/>
      <c r="AIG71" s="13"/>
      <c r="AIH71" s="13"/>
      <c r="AII71" s="13"/>
      <c r="AIJ71" s="13"/>
      <c r="AIK71" s="13"/>
      <c r="AIL71" s="13"/>
      <c r="AIM71" s="13"/>
      <c r="AIN71" s="13"/>
      <c r="AIO71" s="13"/>
      <c r="AIP71" s="13"/>
      <c r="AIQ71" s="13"/>
      <c r="AIR71" s="13"/>
      <c r="AIS71" s="13"/>
      <c r="AIT71" s="13"/>
      <c r="AIU71" s="13"/>
      <c r="AIV71" s="13"/>
      <c r="AIW71" s="13"/>
      <c r="AIX71" s="13"/>
      <c r="AIY71" s="13"/>
      <c r="AIZ71" s="13"/>
      <c r="AJA71" s="13"/>
      <c r="AJB71" s="13"/>
      <c r="AJC71" s="13"/>
      <c r="AJD71" s="13"/>
      <c r="AJE71" s="13"/>
      <c r="AJF71" s="13"/>
      <c r="AJG71" s="13"/>
      <c r="AJH71" s="13"/>
      <c r="AJI71" s="13"/>
      <c r="AJJ71" s="13"/>
      <c r="AJK71" s="13"/>
      <c r="AJL71" s="13"/>
      <c r="AJM71" s="13"/>
      <c r="AJN71" s="13"/>
      <c r="AJO71" s="13"/>
      <c r="AJP71" s="13"/>
      <c r="AJQ71" s="13"/>
      <c r="AJR71" s="13"/>
      <c r="AJS71" s="13"/>
      <c r="AJT71" s="13"/>
      <c r="AJU71" s="13"/>
      <c r="AJV71" s="13"/>
      <c r="AJW71" s="13"/>
      <c r="AJX71" s="13"/>
      <c r="AJY71" s="13"/>
      <c r="AJZ71" s="13"/>
      <c r="AKA71" s="13"/>
      <c r="AKB71" s="13"/>
      <c r="AKC71" s="13"/>
      <c r="AKD71" s="13"/>
      <c r="AKE71" s="13"/>
      <c r="AKF71" s="13"/>
      <c r="AKG71" s="13"/>
      <c r="AKH71" s="13"/>
      <c r="AKI71" s="13"/>
      <c r="AKJ71" s="13"/>
      <c r="AKK71" s="13"/>
      <c r="AKL71" s="13"/>
      <c r="AKM71" s="13"/>
      <c r="AKN71" s="13"/>
      <c r="AKO71" s="13"/>
      <c r="AKP71" s="13"/>
      <c r="AKQ71" s="13"/>
      <c r="AKR71" s="13"/>
      <c r="AKS71" s="13"/>
      <c r="AKT71" s="13"/>
      <c r="AKU71" s="13"/>
      <c r="AKV71" s="13"/>
      <c r="AKW71" s="13"/>
      <c r="AKX71" s="13"/>
      <c r="AKY71" s="13"/>
      <c r="AKZ71" s="13"/>
      <c r="ALA71" s="13"/>
      <c r="ALB71" s="13"/>
      <c r="ALC71" s="13"/>
      <c r="ALD71" s="13"/>
      <c r="ALE71" s="13"/>
      <c r="ALF71" s="13"/>
      <c r="ALG71" s="13"/>
      <c r="ALH71" s="13"/>
      <c r="ALI71" s="13"/>
      <c r="ALJ71" s="13"/>
      <c r="ALK71" s="13"/>
      <c r="ALL71" s="13"/>
      <c r="ALM71" s="13"/>
      <c r="ALN71" s="13"/>
      <c r="ALO71" s="13"/>
      <c r="ALP71" s="13"/>
      <c r="ALQ71" s="13"/>
      <c r="ALR71" s="13"/>
      <c r="ALS71" s="13"/>
      <c r="ALT71" s="13"/>
      <c r="ALU71" s="13"/>
      <c r="ALV71" s="13"/>
      <c r="ALW71" s="13"/>
      <c r="ALX71" s="13"/>
      <c r="ALY71" s="13"/>
      <c r="ALZ71" s="13"/>
      <c r="AMA71" s="13"/>
      <c r="AMB71" s="13"/>
      <c r="AMC71" s="14"/>
    </row>
    <row r="72" spans="1:1017" s="6" customFormat="1" x14ac:dyDescent="0.2">
      <c r="A72" s="38" t="s">
        <v>98</v>
      </c>
      <c r="B72" s="39" t="s">
        <v>85</v>
      </c>
      <c r="C72" s="39" t="s">
        <v>30</v>
      </c>
      <c r="D72" s="77">
        <f t="shared" si="0"/>
        <v>3.5691048000000003</v>
      </c>
      <c r="E72" s="78">
        <v>0</v>
      </c>
      <c r="F72" s="78">
        <f t="shared" si="1"/>
        <v>3.5691048000000003</v>
      </c>
      <c r="G72" s="78">
        <f t="shared" si="21"/>
        <v>3.5691048000000003</v>
      </c>
      <c r="H72" s="78">
        <f t="shared" si="21"/>
        <v>0</v>
      </c>
      <c r="I72" s="78">
        <f t="shared" ref="I72:P72" si="25">SUM(I73:I74)</f>
        <v>0</v>
      </c>
      <c r="J72" s="78">
        <f t="shared" si="25"/>
        <v>0</v>
      </c>
      <c r="K72" s="78">
        <f t="shared" si="25"/>
        <v>0</v>
      </c>
      <c r="L72" s="78">
        <f t="shared" si="25"/>
        <v>0</v>
      </c>
      <c r="M72" s="78">
        <f t="shared" si="25"/>
        <v>0</v>
      </c>
      <c r="N72" s="78">
        <f t="shared" si="25"/>
        <v>0</v>
      </c>
      <c r="O72" s="78">
        <f t="shared" si="25"/>
        <v>3.5691048000000003</v>
      </c>
      <c r="P72" s="78">
        <f t="shared" si="25"/>
        <v>0</v>
      </c>
      <c r="Q72" s="78">
        <f t="shared" si="3"/>
        <v>3.5691048000000003</v>
      </c>
      <c r="R72" s="78">
        <f t="shared" si="6"/>
        <v>0</v>
      </c>
      <c r="S72" s="78" t="s">
        <v>31</v>
      </c>
      <c r="T72" s="78" t="s">
        <v>31</v>
      </c>
      <c r="AMC72" s="7"/>
    </row>
    <row r="73" spans="1:1017" s="6" customFormat="1" ht="51" x14ac:dyDescent="0.2">
      <c r="A73" s="9" t="s">
        <v>98</v>
      </c>
      <c r="B73" s="69" t="s">
        <v>182</v>
      </c>
      <c r="C73" s="5" t="s">
        <v>183</v>
      </c>
      <c r="D73" s="86">
        <f t="shared" si="0"/>
        <v>1.7845524000000001</v>
      </c>
      <c r="E73" s="83">
        <v>0</v>
      </c>
      <c r="F73" s="83">
        <f t="shared" si="1"/>
        <v>1.7845524000000001</v>
      </c>
      <c r="G73" s="83">
        <f t="shared" si="21"/>
        <v>1.7845524000000001</v>
      </c>
      <c r="H73" s="83">
        <f t="shared" si="21"/>
        <v>0</v>
      </c>
      <c r="I73" s="83">
        <v>0</v>
      </c>
      <c r="J73" s="83">
        <v>0</v>
      </c>
      <c r="K73" s="83">
        <v>0</v>
      </c>
      <c r="L73" s="83">
        <v>0</v>
      </c>
      <c r="M73" s="83">
        <v>0</v>
      </c>
      <c r="N73" s="83">
        <v>0</v>
      </c>
      <c r="O73" s="83">
        <v>1.7845524000000001</v>
      </c>
      <c r="P73" s="83">
        <v>0</v>
      </c>
      <c r="Q73" s="83">
        <f t="shared" si="3"/>
        <v>1.7845524000000001</v>
      </c>
      <c r="R73" s="83">
        <f t="shared" si="6"/>
        <v>0</v>
      </c>
      <c r="S73" s="83" t="s">
        <v>31</v>
      </c>
      <c r="T73" s="83" t="s">
        <v>31</v>
      </c>
      <c r="AMC73" s="7"/>
    </row>
    <row r="74" spans="1:1017" s="6" customFormat="1" ht="51" x14ac:dyDescent="0.2">
      <c r="A74" s="9" t="s">
        <v>98</v>
      </c>
      <c r="B74" s="69" t="s">
        <v>184</v>
      </c>
      <c r="C74" s="5" t="s">
        <v>185</v>
      </c>
      <c r="D74" s="86">
        <f t="shared" si="0"/>
        <v>1.7845524000000001</v>
      </c>
      <c r="E74" s="83">
        <v>0</v>
      </c>
      <c r="F74" s="83">
        <f t="shared" si="1"/>
        <v>1.7845524000000001</v>
      </c>
      <c r="G74" s="83">
        <f t="shared" si="21"/>
        <v>1.7845524000000001</v>
      </c>
      <c r="H74" s="83">
        <f t="shared" si="21"/>
        <v>0</v>
      </c>
      <c r="I74" s="83">
        <v>0</v>
      </c>
      <c r="J74" s="83">
        <v>0</v>
      </c>
      <c r="K74" s="83">
        <v>0</v>
      </c>
      <c r="L74" s="83">
        <v>0</v>
      </c>
      <c r="M74" s="83">
        <v>0</v>
      </c>
      <c r="N74" s="83">
        <v>0</v>
      </c>
      <c r="O74" s="83">
        <v>1.7845524000000001</v>
      </c>
      <c r="P74" s="83">
        <v>0</v>
      </c>
      <c r="Q74" s="83">
        <f t="shared" si="3"/>
        <v>1.7845524000000001</v>
      </c>
      <c r="R74" s="83">
        <f t="shared" si="6"/>
        <v>0</v>
      </c>
      <c r="S74" s="83" t="s">
        <v>31</v>
      </c>
      <c r="T74" s="83" t="s">
        <v>31</v>
      </c>
      <c r="AMC74" s="7"/>
    </row>
    <row r="75" spans="1:1017" s="17" customFormat="1" x14ac:dyDescent="0.2">
      <c r="A75" s="38" t="s">
        <v>99</v>
      </c>
      <c r="B75" s="39" t="s">
        <v>87</v>
      </c>
      <c r="C75" s="39" t="s">
        <v>30</v>
      </c>
      <c r="D75" s="77">
        <f t="shared" si="0"/>
        <v>0</v>
      </c>
      <c r="E75" s="78">
        <v>0</v>
      </c>
      <c r="F75" s="78">
        <f t="shared" si="1"/>
        <v>0</v>
      </c>
      <c r="G75" s="78">
        <f t="shared" si="21"/>
        <v>0</v>
      </c>
      <c r="H75" s="78">
        <f t="shared" si="21"/>
        <v>0</v>
      </c>
      <c r="I75" s="78">
        <v>0</v>
      </c>
      <c r="J75" s="78">
        <v>0</v>
      </c>
      <c r="K75" s="78">
        <v>0</v>
      </c>
      <c r="L75" s="78">
        <v>0</v>
      </c>
      <c r="M75" s="78">
        <v>0</v>
      </c>
      <c r="N75" s="78">
        <v>0</v>
      </c>
      <c r="O75" s="78">
        <v>0</v>
      </c>
      <c r="P75" s="78">
        <v>0</v>
      </c>
      <c r="Q75" s="78">
        <f t="shared" si="3"/>
        <v>0</v>
      </c>
      <c r="R75" s="78">
        <f t="shared" si="6"/>
        <v>0</v>
      </c>
      <c r="S75" s="78" t="s">
        <v>31</v>
      </c>
      <c r="T75" s="78" t="s">
        <v>31</v>
      </c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7"/>
    </row>
    <row r="76" spans="1:1017" s="17" customFormat="1" x14ac:dyDescent="0.2">
      <c r="A76" s="38" t="s">
        <v>100</v>
      </c>
      <c r="B76" s="39" t="s">
        <v>91</v>
      </c>
      <c r="C76" s="39" t="s">
        <v>30</v>
      </c>
      <c r="D76" s="77">
        <f t="shared" si="0"/>
        <v>1.4435399999999998</v>
      </c>
      <c r="E76" s="78">
        <v>0</v>
      </c>
      <c r="F76" s="78">
        <f t="shared" si="1"/>
        <v>1.4435399999999998</v>
      </c>
      <c r="G76" s="78">
        <f t="shared" si="21"/>
        <v>1.4435399999999998</v>
      </c>
      <c r="H76" s="78">
        <f t="shared" si="21"/>
        <v>0</v>
      </c>
      <c r="I76" s="78">
        <f t="shared" ref="I76:P76" si="26">SUM(I77:I77)</f>
        <v>0</v>
      </c>
      <c r="J76" s="78">
        <f t="shared" si="26"/>
        <v>0</v>
      </c>
      <c r="K76" s="78">
        <f t="shared" si="26"/>
        <v>0</v>
      </c>
      <c r="L76" s="78">
        <f t="shared" si="26"/>
        <v>0</v>
      </c>
      <c r="M76" s="78">
        <f t="shared" si="26"/>
        <v>0</v>
      </c>
      <c r="N76" s="78">
        <f t="shared" si="26"/>
        <v>0</v>
      </c>
      <c r="O76" s="78">
        <f t="shared" si="26"/>
        <v>1.4435399999999998</v>
      </c>
      <c r="P76" s="78">
        <f t="shared" si="26"/>
        <v>0</v>
      </c>
      <c r="Q76" s="78">
        <f t="shared" si="3"/>
        <v>1.4435399999999998</v>
      </c>
      <c r="R76" s="78">
        <f t="shared" si="6"/>
        <v>0</v>
      </c>
      <c r="S76" s="78" t="s">
        <v>31</v>
      </c>
      <c r="T76" s="78" t="s">
        <v>31</v>
      </c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  <c r="IW76" s="6"/>
      <c r="IX76" s="6"/>
      <c r="IY76" s="6"/>
      <c r="IZ76" s="6"/>
      <c r="JA76" s="6"/>
      <c r="JB76" s="6"/>
      <c r="JC76" s="6"/>
      <c r="JD76" s="6"/>
      <c r="JE76" s="6"/>
      <c r="JF76" s="6"/>
      <c r="JG76" s="6"/>
      <c r="JH76" s="6"/>
      <c r="JI76" s="6"/>
      <c r="JJ76" s="6"/>
      <c r="JK76" s="6"/>
      <c r="JL76" s="6"/>
      <c r="JM76" s="6"/>
      <c r="JN76" s="6"/>
      <c r="JO76" s="6"/>
      <c r="JP76" s="6"/>
      <c r="JQ76" s="6"/>
      <c r="JR76" s="6"/>
      <c r="JS76" s="6"/>
      <c r="JT76" s="6"/>
      <c r="JU76" s="6"/>
      <c r="JV76" s="6"/>
      <c r="JW76" s="6"/>
      <c r="JX76" s="6"/>
      <c r="JY76" s="6"/>
      <c r="JZ76" s="6"/>
      <c r="KA76" s="6"/>
      <c r="KB76" s="6"/>
      <c r="KC76" s="6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6"/>
      <c r="KQ76" s="6"/>
      <c r="KR76" s="6"/>
      <c r="KS76" s="6"/>
      <c r="KT76" s="6"/>
      <c r="KU76" s="6"/>
      <c r="KV76" s="6"/>
      <c r="KW76" s="6"/>
      <c r="KX76" s="6"/>
      <c r="KY76" s="6"/>
      <c r="KZ76" s="6"/>
      <c r="LA76" s="6"/>
      <c r="LB76" s="6"/>
      <c r="LC76" s="6"/>
      <c r="LD76" s="6"/>
      <c r="LE76" s="6"/>
      <c r="LF76" s="6"/>
      <c r="LG76" s="6"/>
      <c r="LH76" s="6"/>
      <c r="LI76" s="6"/>
      <c r="LJ76" s="6"/>
      <c r="LK76" s="6"/>
      <c r="LL76" s="6"/>
      <c r="LM76" s="6"/>
      <c r="LN76" s="6"/>
      <c r="LO76" s="6"/>
      <c r="LP76" s="6"/>
      <c r="LQ76" s="6"/>
      <c r="LR76" s="6"/>
      <c r="LS76" s="6"/>
      <c r="LT76" s="6"/>
      <c r="LU76" s="6"/>
      <c r="LV76" s="6"/>
      <c r="LW76" s="6"/>
      <c r="LX76" s="6"/>
      <c r="LY76" s="6"/>
      <c r="LZ76" s="6"/>
      <c r="MA76" s="6"/>
      <c r="MB76" s="6"/>
      <c r="MC76" s="6"/>
      <c r="MD76" s="6"/>
      <c r="ME76" s="6"/>
      <c r="MF76" s="6"/>
      <c r="MG76" s="6"/>
      <c r="MH76" s="6"/>
      <c r="MI76" s="6"/>
      <c r="MJ76" s="6"/>
      <c r="MK76" s="6"/>
      <c r="ML76" s="6"/>
      <c r="MM76" s="6"/>
      <c r="MN76" s="6"/>
      <c r="MO76" s="6"/>
      <c r="MP76" s="6"/>
      <c r="MQ76" s="6"/>
      <c r="MR76" s="6"/>
      <c r="MS76" s="6"/>
      <c r="MT76" s="6"/>
      <c r="MU76" s="6"/>
      <c r="MV76" s="6"/>
      <c r="MW76" s="6"/>
      <c r="MX76" s="6"/>
      <c r="MY76" s="6"/>
      <c r="MZ76" s="6"/>
      <c r="NA76" s="6"/>
      <c r="NB76" s="6"/>
      <c r="NC76" s="6"/>
      <c r="ND76" s="6"/>
      <c r="NE76" s="6"/>
      <c r="NF76" s="6"/>
      <c r="NG76" s="6"/>
      <c r="NH76" s="6"/>
      <c r="NI76" s="6"/>
      <c r="NJ76" s="6"/>
      <c r="NK76" s="6"/>
      <c r="NL76" s="6"/>
      <c r="NM76" s="6"/>
      <c r="NN76" s="6"/>
      <c r="NO76" s="6"/>
      <c r="NP76" s="6"/>
      <c r="NQ76" s="6"/>
      <c r="NR76" s="6"/>
      <c r="NS76" s="6"/>
      <c r="NT76" s="6"/>
      <c r="NU76" s="6"/>
      <c r="NV76" s="6"/>
      <c r="NW76" s="6"/>
      <c r="NX76" s="6"/>
      <c r="NY76" s="6"/>
      <c r="NZ76" s="6"/>
      <c r="OA76" s="6"/>
      <c r="OB76" s="6"/>
      <c r="OC76" s="6"/>
      <c r="OD76" s="6"/>
      <c r="OE76" s="6"/>
      <c r="OF76" s="6"/>
      <c r="OG76" s="6"/>
      <c r="OH76" s="6"/>
      <c r="OI76" s="6"/>
      <c r="OJ76" s="6"/>
      <c r="OK76" s="6"/>
      <c r="OL76" s="6"/>
      <c r="OM76" s="6"/>
      <c r="ON76" s="6"/>
      <c r="OO76" s="6"/>
      <c r="OP76" s="6"/>
      <c r="OQ76" s="6"/>
      <c r="OR76" s="6"/>
      <c r="OS76" s="6"/>
      <c r="OT76" s="6"/>
      <c r="OU76" s="6"/>
      <c r="OV76" s="6"/>
      <c r="OW76" s="6"/>
      <c r="OX76" s="6"/>
      <c r="OY76" s="6"/>
      <c r="OZ76" s="6"/>
      <c r="PA76" s="6"/>
      <c r="PB76" s="6"/>
      <c r="PC76" s="6"/>
      <c r="PD76" s="6"/>
      <c r="PE76" s="6"/>
      <c r="PF76" s="6"/>
      <c r="PG76" s="6"/>
      <c r="PH76" s="6"/>
      <c r="PI76" s="6"/>
      <c r="PJ76" s="6"/>
      <c r="PK76" s="6"/>
      <c r="PL76" s="6"/>
      <c r="PM76" s="6"/>
      <c r="PN76" s="6"/>
      <c r="PO76" s="6"/>
      <c r="PP76" s="6"/>
      <c r="PQ76" s="6"/>
      <c r="PR76" s="6"/>
      <c r="PS76" s="6"/>
      <c r="PT76" s="6"/>
      <c r="PU76" s="6"/>
      <c r="PV76" s="6"/>
      <c r="PW76" s="6"/>
      <c r="PX76" s="6"/>
      <c r="PY76" s="6"/>
      <c r="PZ76" s="6"/>
      <c r="QA76" s="6"/>
      <c r="QB76" s="6"/>
      <c r="QC76" s="6"/>
      <c r="QD76" s="6"/>
      <c r="QE76" s="6"/>
      <c r="QF76" s="6"/>
      <c r="QG76" s="6"/>
      <c r="QH76" s="6"/>
      <c r="QI76" s="6"/>
      <c r="QJ76" s="6"/>
      <c r="QK76" s="6"/>
      <c r="QL76" s="6"/>
      <c r="QM76" s="6"/>
      <c r="QN76" s="6"/>
      <c r="QO76" s="6"/>
      <c r="QP76" s="6"/>
      <c r="QQ76" s="6"/>
      <c r="QR76" s="6"/>
      <c r="QS76" s="6"/>
      <c r="QT76" s="6"/>
      <c r="QU76" s="6"/>
      <c r="QV76" s="6"/>
      <c r="QW76" s="6"/>
      <c r="QX76" s="6"/>
      <c r="QY76" s="6"/>
      <c r="QZ76" s="6"/>
      <c r="RA76" s="6"/>
      <c r="RB76" s="6"/>
      <c r="RC76" s="6"/>
      <c r="RD76" s="6"/>
      <c r="RE76" s="6"/>
      <c r="RF76" s="6"/>
      <c r="RG76" s="6"/>
      <c r="RH76" s="6"/>
      <c r="RI76" s="6"/>
      <c r="RJ76" s="6"/>
      <c r="RK76" s="6"/>
      <c r="RL76" s="6"/>
      <c r="RM76" s="6"/>
      <c r="RN76" s="6"/>
      <c r="RO76" s="6"/>
      <c r="RP76" s="6"/>
      <c r="RQ76" s="6"/>
      <c r="RR76" s="6"/>
      <c r="RS76" s="6"/>
      <c r="RT76" s="6"/>
      <c r="RU76" s="6"/>
      <c r="RV76" s="6"/>
      <c r="RW76" s="6"/>
      <c r="RX76" s="6"/>
      <c r="RY76" s="6"/>
      <c r="RZ76" s="6"/>
      <c r="SA76" s="6"/>
      <c r="SB76" s="6"/>
      <c r="SC76" s="6"/>
      <c r="SD76" s="6"/>
      <c r="SE76" s="6"/>
      <c r="SF76" s="6"/>
      <c r="SG76" s="6"/>
      <c r="SH76" s="6"/>
      <c r="SI76" s="6"/>
      <c r="SJ76" s="6"/>
      <c r="SK76" s="6"/>
      <c r="SL76" s="6"/>
      <c r="SM76" s="6"/>
      <c r="SN76" s="6"/>
      <c r="SO76" s="6"/>
      <c r="SP76" s="6"/>
      <c r="SQ76" s="6"/>
      <c r="SR76" s="6"/>
      <c r="SS76" s="6"/>
      <c r="ST76" s="6"/>
      <c r="SU76" s="6"/>
      <c r="SV76" s="6"/>
      <c r="SW76" s="6"/>
      <c r="SX76" s="6"/>
      <c r="SY76" s="6"/>
      <c r="SZ76" s="6"/>
      <c r="TA76" s="6"/>
      <c r="TB76" s="6"/>
      <c r="TC76" s="6"/>
      <c r="TD76" s="6"/>
      <c r="TE76" s="6"/>
      <c r="TF76" s="6"/>
      <c r="TG76" s="6"/>
      <c r="TH76" s="6"/>
      <c r="TI76" s="6"/>
      <c r="TJ76" s="6"/>
      <c r="TK76" s="6"/>
      <c r="TL76" s="6"/>
      <c r="TM76" s="6"/>
      <c r="TN76" s="6"/>
      <c r="TO76" s="6"/>
      <c r="TP76" s="6"/>
      <c r="TQ76" s="6"/>
      <c r="TR76" s="6"/>
      <c r="TS76" s="6"/>
      <c r="TT76" s="6"/>
      <c r="TU76" s="6"/>
      <c r="TV76" s="6"/>
      <c r="TW76" s="6"/>
      <c r="TX76" s="6"/>
      <c r="TY76" s="6"/>
      <c r="TZ76" s="6"/>
      <c r="UA76" s="6"/>
      <c r="UB76" s="6"/>
      <c r="UC76" s="6"/>
      <c r="UD76" s="6"/>
      <c r="UE76" s="6"/>
      <c r="UF76" s="6"/>
      <c r="UG76" s="6"/>
      <c r="UH76" s="6"/>
      <c r="UI76" s="6"/>
      <c r="UJ76" s="6"/>
      <c r="UK76" s="6"/>
      <c r="UL76" s="6"/>
      <c r="UM76" s="6"/>
      <c r="UN76" s="6"/>
      <c r="UO76" s="6"/>
      <c r="UP76" s="6"/>
      <c r="UQ76" s="6"/>
      <c r="UR76" s="6"/>
      <c r="US76" s="6"/>
      <c r="UT76" s="6"/>
      <c r="UU76" s="6"/>
      <c r="UV76" s="6"/>
      <c r="UW76" s="6"/>
      <c r="UX76" s="6"/>
      <c r="UY76" s="6"/>
      <c r="UZ76" s="6"/>
      <c r="VA76" s="6"/>
      <c r="VB76" s="6"/>
      <c r="VC76" s="6"/>
      <c r="VD76" s="6"/>
      <c r="VE76" s="6"/>
      <c r="VF76" s="6"/>
      <c r="VG76" s="6"/>
      <c r="VH76" s="6"/>
      <c r="VI76" s="6"/>
      <c r="VJ76" s="6"/>
      <c r="VK76" s="6"/>
      <c r="VL76" s="6"/>
      <c r="VM76" s="6"/>
      <c r="VN76" s="6"/>
      <c r="VO76" s="6"/>
      <c r="VP76" s="6"/>
      <c r="VQ76" s="6"/>
      <c r="VR76" s="6"/>
      <c r="VS76" s="6"/>
      <c r="VT76" s="6"/>
      <c r="VU76" s="6"/>
      <c r="VV76" s="6"/>
      <c r="VW76" s="6"/>
      <c r="VX76" s="6"/>
      <c r="VY76" s="6"/>
      <c r="VZ76" s="6"/>
      <c r="WA76" s="6"/>
      <c r="WB76" s="6"/>
      <c r="WC76" s="6"/>
      <c r="WD76" s="6"/>
      <c r="WE76" s="6"/>
      <c r="WF76" s="6"/>
      <c r="WG76" s="6"/>
      <c r="WH76" s="6"/>
      <c r="WI76" s="6"/>
      <c r="WJ76" s="6"/>
      <c r="WK76" s="6"/>
      <c r="WL76" s="6"/>
      <c r="WM76" s="6"/>
      <c r="WN76" s="6"/>
      <c r="WO76" s="6"/>
      <c r="WP76" s="6"/>
      <c r="WQ76" s="6"/>
      <c r="WR76" s="6"/>
      <c r="WS76" s="6"/>
      <c r="WT76" s="6"/>
      <c r="WU76" s="6"/>
      <c r="WV76" s="6"/>
      <c r="WW76" s="6"/>
      <c r="WX76" s="6"/>
      <c r="WY76" s="6"/>
      <c r="WZ76" s="6"/>
      <c r="XA76" s="6"/>
      <c r="XB76" s="6"/>
      <c r="XC76" s="6"/>
      <c r="XD76" s="6"/>
      <c r="XE76" s="6"/>
      <c r="XF76" s="6"/>
      <c r="XG76" s="6"/>
      <c r="XH76" s="6"/>
      <c r="XI76" s="6"/>
      <c r="XJ76" s="6"/>
      <c r="XK76" s="6"/>
      <c r="XL76" s="6"/>
      <c r="XM76" s="6"/>
      <c r="XN76" s="6"/>
      <c r="XO76" s="6"/>
      <c r="XP76" s="6"/>
      <c r="XQ76" s="6"/>
      <c r="XR76" s="6"/>
      <c r="XS76" s="6"/>
      <c r="XT76" s="6"/>
      <c r="XU76" s="6"/>
      <c r="XV76" s="6"/>
      <c r="XW76" s="6"/>
      <c r="XX76" s="6"/>
      <c r="XY76" s="6"/>
      <c r="XZ76" s="6"/>
      <c r="YA76" s="6"/>
      <c r="YB76" s="6"/>
      <c r="YC76" s="6"/>
      <c r="YD76" s="6"/>
      <c r="YE76" s="6"/>
      <c r="YF76" s="6"/>
      <c r="YG76" s="6"/>
      <c r="YH76" s="6"/>
      <c r="YI76" s="6"/>
      <c r="YJ76" s="6"/>
      <c r="YK76" s="6"/>
      <c r="YL76" s="6"/>
      <c r="YM76" s="6"/>
      <c r="YN76" s="6"/>
      <c r="YO76" s="6"/>
      <c r="YP76" s="6"/>
      <c r="YQ76" s="6"/>
      <c r="YR76" s="6"/>
      <c r="YS76" s="6"/>
      <c r="YT76" s="6"/>
      <c r="YU76" s="6"/>
      <c r="YV76" s="6"/>
      <c r="YW76" s="6"/>
      <c r="YX76" s="6"/>
      <c r="YY76" s="6"/>
      <c r="YZ76" s="6"/>
      <c r="ZA76" s="6"/>
      <c r="ZB76" s="6"/>
      <c r="ZC76" s="6"/>
      <c r="ZD76" s="6"/>
      <c r="ZE76" s="6"/>
      <c r="ZF76" s="6"/>
      <c r="ZG76" s="6"/>
      <c r="ZH76" s="6"/>
      <c r="ZI76" s="6"/>
      <c r="ZJ76" s="6"/>
      <c r="ZK76" s="6"/>
      <c r="ZL76" s="6"/>
      <c r="ZM76" s="6"/>
      <c r="ZN76" s="6"/>
      <c r="ZO76" s="6"/>
      <c r="ZP76" s="6"/>
      <c r="ZQ76" s="6"/>
      <c r="ZR76" s="6"/>
      <c r="ZS76" s="6"/>
      <c r="ZT76" s="6"/>
      <c r="ZU76" s="6"/>
      <c r="ZV76" s="6"/>
      <c r="ZW76" s="6"/>
      <c r="ZX76" s="6"/>
      <c r="ZY76" s="6"/>
      <c r="ZZ76" s="6"/>
      <c r="AAA76" s="6"/>
      <c r="AAB76" s="6"/>
      <c r="AAC76" s="6"/>
      <c r="AAD76" s="6"/>
      <c r="AAE76" s="6"/>
      <c r="AAF76" s="6"/>
      <c r="AAG76" s="6"/>
      <c r="AAH76" s="6"/>
      <c r="AAI76" s="6"/>
      <c r="AAJ76" s="6"/>
      <c r="AAK76" s="6"/>
      <c r="AAL76" s="6"/>
      <c r="AAM76" s="6"/>
      <c r="AAN76" s="6"/>
      <c r="AAO76" s="6"/>
      <c r="AAP76" s="6"/>
      <c r="AAQ76" s="6"/>
      <c r="AAR76" s="6"/>
      <c r="AAS76" s="6"/>
      <c r="AAT76" s="6"/>
      <c r="AAU76" s="6"/>
      <c r="AAV76" s="6"/>
      <c r="AAW76" s="6"/>
      <c r="AAX76" s="6"/>
      <c r="AAY76" s="6"/>
      <c r="AAZ76" s="6"/>
      <c r="ABA76" s="6"/>
      <c r="ABB76" s="6"/>
      <c r="ABC76" s="6"/>
      <c r="ABD76" s="6"/>
      <c r="ABE76" s="6"/>
      <c r="ABF76" s="6"/>
      <c r="ABG76" s="6"/>
      <c r="ABH76" s="6"/>
      <c r="ABI76" s="6"/>
      <c r="ABJ76" s="6"/>
      <c r="ABK76" s="6"/>
      <c r="ABL76" s="6"/>
      <c r="ABM76" s="6"/>
      <c r="ABN76" s="6"/>
      <c r="ABO76" s="6"/>
      <c r="ABP76" s="6"/>
      <c r="ABQ76" s="6"/>
      <c r="ABR76" s="6"/>
      <c r="ABS76" s="6"/>
      <c r="ABT76" s="6"/>
      <c r="ABU76" s="6"/>
      <c r="ABV76" s="6"/>
      <c r="ABW76" s="6"/>
      <c r="ABX76" s="6"/>
      <c r="ABY76" s="6"/>
      <c r="ABZ76" s="6"/>
      <c r="ACA76" s="6"/>
      <c r="ACB76" s="6"/>
      <c r="ACC76" s="6"/>
      <c r="ACD76" s="6"/>
      <c r="ACE76" s="6"/>
      <c r="ACF76" s="6"/>
      <c r="ACG76" s="6"/>
      <c r="ACH76" s="6"/>
      <c r="ACI76" s="6"/>
      <c r="ACJ76" s="6"/>
      <c r="ACK76" s="6"/>
      <c r="ACL76" s="6"/>
      <c r="ACM76" s="6"/>
      <c r="ACN76" s="6"/>
      <c r="ACO76" s="6"/>
      <c r="ACP76" s="6"/>
      <c r="ACQ76" s="6"/>
      <c r="ACR76" s="6"/>
      <c r="ACS76" s="6"/>
      <c r="ACT76" s="6"/>
      <c r="ACU76" s="6"/>
      <c r="ACV76" s="6"/>
      <c r="ACW76" s="6"/>
      <c r="ACX76" s="6"/>
      <c r="ACY76" s="6"/>
      <c r="ACZ76" s="6"/>
      <c r="ADA76" s="6"/>
      <c r="ADB76" s="6"/>
      <c r="ADC76" s="6"/>
      <c r="ADD76" s="6"/>
      <c r="ADE76" s="6"/>
      <c r="ADF76" s="6"/>
      <c r="ADG76" s="6"/>
      <c r="ADH76" s="6"/>
      <c r="ADI76" s="6"/>
      <c r="ADJ76" s="6"/>
      <c r="ADK76" s="6"/>
      <c r="ADL76" s="6"/>
      <c r="ADM76" s="6"/>
      <c r="ADN76" s="6"/>
      <c r="ADO76" s="6"/>
      <c r="ADP76" s="6"/>
      <c r="ADQ76" s="6"/>
      <c r="ADR76" s="6"/>
      <c r="ADS76" s="6"/>
      <c r="ADT76" s="6"/>
      <c r="ADU76" s="6"/>
      <c r="ADV76" s="6"/>
      <c r="ADW76" s="6"/>
      <c r="ADX76" s="6"/>
      <c r="ADY76" s="6"/>
      <c r="ADZ76" s="6"/>
      <c r="AEA76" s="6"/>
      <c r="AEB76" s="6"/>
      <c r="AEC76" s="6"/>
      <c r="AED76" s="6"/>
      <c r="AEE76" s="6"/>
      <c r="AEF76" s="6"/>
      <c r="AEG76" s="6"/>
      <c r="AEH76" s="6"/>
      <c r="AEI76" s="6"/>
      <c r="AEJ76" s="6"/>
      <c r="AEK76" s="6"/>
      <c r="AEL76" s="6"/>
      <c r="AEM76" s="6"/>
      <c r="AEN76" s="6"/>
      <c r="AEO76" s="6"/>
      <c r="AEP76" s="6"/>
      <c r="AEQ76" s="6"/>
      <c r="AER76" s="6"/>
      <c r="AES76" s="6"/>
      <c r="AET76" s="6"/>
      <c r="AEU76" s="6"/>
      <c r="AEV76" s="6"/>
      <c r="AEW76" s="6"/>
      <c r="AEX76" s="6"/>
      <c r="AEY76" s="6"/>
      <c r="AEZ76" s="6"/>
      <c r="AFA76" s="6"/>
      <c r="AFB76" s="6"/>
      <c r="AFC76" s="6"/>
      <c r="AFD76" s="6"/>
      <c r="AFE76" s="6"/>
      <c r="AFF76" s="6"/>
      <c r="AFG76" s="6"/>
      <c r="AFH76" s="6"/>
      <c r="AFI76" s="6"/>
      <c r="AFJ76" s="6"/>
      <c r="AFK76" s="6"/>
      <c r="AFL76" s="6"/>
      <c r="AFM76" s="6"/>
      <c r="AFN76" s="6"/>
      <c r="AFO76" s="6"/>
      <c r="AFP76" s="6"/>
      <c r="AFQ76" s="6"/>
      <c r="AFR76" s="6"/>
      <c r="AFS76" s="6"/>
      <c r="AFT76" s="6"/>
      <c r="AFU76" s="6"/>
      <c r="AFV76" s="6"/>
      <c r="AFW76" s="6"/>
      <c r="AFX76" s="6"/>
      <c r="AFY76" s="6"/>
      <c r="AFZ76" s="6"/>
      <c r="AGA76" s="6"/>
      <c r="AGB76" s="6"/>
      <c r="AGC76" s="6"/>
      <c r="AGD76" s="6"/>
      <c r="AGE76" s="6"/>
      <c r="AGF76" s="6"/>
      <c r="AGG76" s="6"/>
      <c r="AGH76" s="6"/>
      <c r="AGI76" s="6"/>
      <c r="AGJ76" s="6"/>
      <c r="AGK76" s="6"/>
      <c r="AGL76" s="6"/>
      <c r="AGM76" s="6"/>
      <c r="AGN76" s="6"/>
      <c r="AGO76" s="6"/>
      <c r="AGP76" s="6"/>
      <c r="AGQ76" s="6"/>
      <c r="AGR76" s="6"/>
      <c r="AGS76" s="6"/>
      <c r="AGT76" s="6"/>
      <c r="AGU76" s="6"/>
      <c r="AGV76" s="6"/>
      <c r="AGW76" s="6"/>
      <c r="AGX76" s="6"/>
      <c r="AGY76" s="6"/>
      <c r="AGZ76" s="6"/>
      <c r="AHA76" s="6"/>
      <c r="AHB76" s="6"/>
      <c r="AHC76" s="6"/>
      <c r="AHD76" s="6"/>
      <c r="AHE76" s="6"/>
      <c r="AHF76" s="6"/>
      <c r="AHG76" s="6"/>
      <c r="AHH76" s="6"/>
      <c r="AHI76" s="6"/>
      <c r="AHJ76" s="6"/>
      <c r="AHK76" s="6"/>
      <c r="AHL76" s="6"/>
      <c r="AHM76" s="6"/>
      <c r="AHN76" s="6"/>
      <c r="AHO76" s="6"/>
      <c r="AHP76" s="6"/>
      <c r="AHQ76" s="6"/>
      <c r="AHR76" s="6"/>
      <c r="AHS76" s="6"/>
      <c r="AHT76" s="6"/>
      <c r="AHU76" s="6"/>
      <c r="AHV76" s="6"/>
      <c r="AHW76" s="6"/>
      <c r="AHX76" s="6"/>
      <c r="AHY76" s="6"/>
      <c r="AHZ76" s="6"/>
      <c r="AIA76" s="6"/>
      <c r="AIB76" s="6"/>
      <c r="AIC76" s="6"/>
      <c r="AID76" s="6"/>
      <c r="AIE76" s="6"/>
      <c r="AIF76" s="6"/>
      <c r="AIG76" s="6"/>
      <c r="AIH76" s="6"/>
      <c r="AII76" s="6"/>
      <c r="AIJ76" s="6"/>
      <c r="AIK76" s="6"/>
      <c r="AIL76" s="6"/>
      <c r="AIM76" s="6"/>
      <c r="AIN76" s="6"/>
      <c r="AIO76" s="6"/>
      <c r="AIP76" s="6"/>
      <c r="AIQ76" s="6"/>
      <c r="AIR76" s="6"/>
      <c r="AIS76" s="6"/>
      <c r="AIT76" s="6"/>
      <c r="AIU76" s="6"/>
      <c r="AIV76" s="6"/>
      <c r="AIW76" s="6"/>
      <c r="AIX76" s="6"/>
      <c r="AIY76" s="6"/>
      <c r="AIZ76" s="6"/>
      <c r="AJA76" s="6"/>
      <c r="AJB76" s="6"/>
      <c r="AJC76" s="6"/>
      <c r="AJD76" s="6"/>
      <c r="AJE76" s="6"/>
      <c r="AJF76" s="6"/>
      <c r="AJG76" s="6"/>
      <c r="AJH76" s="6"/>
      <c r="AJI76" s="6"/>
      <c r="AJJ76" s="6"/>
      <c r="AJK76" s="6"/>
      <c r="AJL76" s="6"/>
      <c r="AJM76" s="6"/>
      <c r="AJN76" s="6"/>
      <c r="AJO76" s="6"/>
      <c r="AJP76" s="6"/>
      <c r="AJQ76" s="6"/>
      <c r="AJR76" s="6"/>
      <c r="AJS76" s="6"/>
      <c r="AJT76" s="6"/>
      <c r="AJU76" s="6"/>
      <c r="AJV76" s="6"/>
      <c r="AJW76" s="6"/>
      <c r="AJX76" s="6"/>
      <c r="AJY76" s="6"/>
      <c r="AJZ76" s="6"/>
      <c r="AKA76" s="6"/>
      <c r="AKB76" s="6"/>
      <c r="AKC76" s="6"/>
      <c r="AKD76" s="6"/>
      <c r="AKE76" s="6"/>
      <c r="AKF76" s="6"/>
      <c r="AKG76" s="6"/>
      <c r="AKH76" s="6"/>
      <c r="AKI76" s="6"/>
      <c r="AKJ76" s="6"/>
      <c r="AKK76" s="6"/>
      <c r="AKL76" s="6"/>
      <c r="AKM76" s="6"/>
      <c r="AKN76" s="6"/>
      <c r="AKO76" s="6"/>
      <c r="AKP76" s="6"/>
      <c r="AKQ76" s="6"/>
      <c r="AKR76" s="6"/>
      <c r="AKS76" s="6"/>
      <c r="AKT76" s="6"/>
      <c r="AKU76" s="6"/>
      <c r="AKV76" s="6"/>
      <c r="AKW76" s="6"/>
      <c r="AKX76" s="6"/>
      <c r="AKY76" s="6"/>
      <c r="AKZ76" s="6"/>
      <c r="ALA76" s="6"/>
      <c r="ALB76" s="6"/>
      <c r="ALC76" s="6"/>
      <c r="ALD76" s="6"/>
      <c r="ALE76" s="6"/>
      <c r="ALF76" s="6"/>
      <c r="ALG76" s="6"/>
      <c r="ALH76" s="6"/>
      <c r="ALI76" s="6"/>
      <c r="ALJ76" s="6"/>
      <c r="ALK76" s="6"/>
      <c r="ALL76" s="6"/>
      <c r="ALM76" s="6"/>
      <c r="ALN76" s="6"/>
      <c r="ALO76" s="6"/>
      <c r="ALP76" s="6"/>
      <c r="ALQ76" s="6"/>
      <c r="ALR76" s="6"/>
      <c r="ALS76" s="6"/>
      <c r="ALT76" s="6"/>
      <c r="ALU76" s="6"/>
      <c r="ALV76" s="6"/>
      <c r="ALW76" s="6"/>
      <c r="ALX76" s="6"/>
      <c r="ALY76" s="6"/>
      <c r="ALZ76" s="6"/>
      <c r="AMA76" s="6"/>
      <c r="AMB76" s="6"/>
      <c r="AMC76" s="7"/>
    </row>
    <row r="77" spans="1:1017" s="6" customFormat="1" ht="38.25" x14ac:dyDescent="0.2">
      <c r="A77" s="9" t="s">
        <v>100</v>
      </c>
      <c r="B77" s="73" t="s">
        <v>186</v>
      </c>
      <c r="C77" s="5" t="s">
        <v>187</v>
      </c>
      <c r="D77" s="86">
        <f t="shared" si="0"/>
        <v>1.4435399999999998</v>
      </c>
      <c r="E77" s="83">
        <v>0</v>
      </c>
      <c r="F77" s="83">
        <f t="shared" si="1"/>
        <v>1.4435399999999998</v>
      </c>
      <c r="G77" s="83">
        <f t="shared" si="21"/>
        <v>1.4435399999999998</v>
      </c>
      <c r="H77" s="83">
        <f t="shared" si="21"/>
        <v>0</v>
      </c>
      <c r="I77" s="83">
        <v>0</v>
      </c>
      <c r="J77" s="83">
        <v>0</v>
      </c>
      <c r="K77" s="83">
        <v>0</v>
      </c>
      <c r="L77" s="83">
        <v>0</v>
      </c>
      <c r="M77" s="83">
        <v>0</v>
      </c>
      <c r="N77" s="83">
        <v>0</v>
      </c>
      <c r="O77" s="83">
        <v>1.4435399999999998</v>
      </c>
      <c r="P77" s="83">
        <v>0</v>
      </c>
      <c r="Q77" s="83">
        <f t="shared" si="3"/>
        <v>1.4435399999999998</v>
      </c>
      <c r="R77" s="83">
        <f t="shared" si="6"/>
        <v>0</v>
      </c>
      <c r="S77" s="83" t="s">
        <v>31</v>
      </c>
      <c r="T77" s="83" t="s">
        <v>31</v>
      </c>
      <c r="AMC77" s="7"/>
    </row>
    <row r="78" spans="1:1017" s="6" customFormat="1" ht="25.5" x14ac:dyDescent="0.2">
      <c r="A78" s="38" t="s">
        <v>64</v>
      </c>
      <c r="B78" s="39" t="s">
        <v>65</v>
      </c>
      <c r="C78" s="39" t="s">
        <v>30</v>
      </c>
      <c r="D78" s="77">
        <f t="shared" si="0"/>
        <v>48.611057615999997</v>
      </c>
      <c r="E78" s="78">
        <v>0</v>
      </c>
      <c r="F78" s="78">
        <f t="shared" si="1"/>
        <v>48.611057615999997</v>
      </c>
      <c r="G78" s="78">
        <f t="shared" si="21"/>
        <v>48.611057615999997</v>
      </c>
      <c r="H78" s="78">
        <f t="shared" si="21"/>
        <v>0</v>
      </c>
      <c r="I78" s="78">
        <f t="shared" ref="I78:P78" si="27">I79</f>
        <v>0</v>
      </c>
      <c r="J78" s="78">
        <f t="shared" si="27"/>
        <v>0</v>
      </c>
      <c r="K78" s="78">
        <f t="shared" si="27"/>
        <v>0</v>
      </c>
      <c r="L78" s="78">
        <f t="shared" si="27"/>
        <v>0</v>
      </c>
      <c r="M78" s="78">
        <f t="shared" si="27"/>
        <v>0</v>
      </c>
      <c r="N78" s="78">
        <f t="shared" si="27"/>
        <v>0</v>
      </c>
      <c r="O78" s="78">
        <f t="shared" si="27"/>
        <v>48.611057615999997</v>
      </c>
      <c r="P78" s="78">
        <f t="shared" si="27"/>
        <v>0</v>
      </c>
      <c r="Q78" s="78">
        <f t="shared" si="3"/>
        <v>48.611057615999997</v>
      </c>
      <c r="R78" s="78">
        <f t="shared" si="6"/>
        <v>0</v>
      </c>
      <c r="S78" s="78" t="s">
        <v>31</v>
      </c>
      <c r="T78" s="78" t="s">
        <v>31</v>
      </c>
      <c r="AMC78" s="7"/>
    </row>
    <row r="79" spans="1:1017" s="6" customFormat="1" ht="25.5" x14ac:dyDescent="0.2">
      <c r="A79" s="38" t="s">
        <v>66</v>
      </c>
      <c r="B79" s="39" t="s">
        <v>67</v>
      </c>
      <c r="C79" s="39" t="s">
        <v>30</v>
      </c>
      <c r="D79" s="77">
        <f t="shared" si="0"/>
        <v>48.611057615999997</v>
      </c>
      <c r="E79" s="78">
        <v>0</v>
      </c>
      <c r="F79" s="78">
        <f t="shared" si="1"/>
        <v>48.611057615999997</v>
      </c>
      <c r="G79" s="78">
        <f t="shared" si="21"/>
        <v>48.611057615999997</v>
      </c>
      <c r="H79" s="78">
        <f t="shared" si="21"/>
        <v>0</v>
      </c>
      <c r="I79" s="78">
        <f t="shared" ref="I79:P79" si="28">SUM(I80,I82,I83)</f>
        <v>0</v>
      </c>
      <c r="J79" s="78">
        <f t="shared" si="28"/>
        <v>0</v>
      </c>
      <c r="K79" s="78">
        <f t="shared" si="28"/>
        <v>0</v>
      </c>
      <c r="L79" s="78">
        <f t="shared" si="28"/>
        <v>0</v>
      </c>
      <c r="M79" s="78">
        <f t="shared" si="28"/>
        <v>0</v>
      </c>
      <c r="N79" s="78">
        <f t="shared" si="28"/>
        <v>0</v>
      </c>
      <c r="O79" s="78">
        <f t="shared" si="28"/>
        <v>48.611057615999997</v>
      </c>
      <c r="P79" s="78">
        <f t="shared" si="28"/>
        <v>0</v>
      </c>
      <c r="Q79" s="78">
        <f t="shared" si="3"/>
        <v>48.611057615999997</v>
      </c>
      <c r="R79" s="78">
        <f t="shared" si="6"/>
        <v>0</v>
      </c>
      <c r="S79" s="78" t="s">
        <v>31</v>
      </c>
      <c r="T79" s="78" t="s">
        <v>31</v>
      </c>
      <c r="AMC79" s="7"/>
    </row>
    <row r="80" spans="1:1017" s="17" customFormat="1" x14ac:dyDescent="0.2">
      <c r="A80" s="38" t="s">
        <v>101</v>
      </c>
      <c r="B80" s="39" t="s">
        <v>85</v>
      </c>
      <c r="C80" s="39" t="s">
        <v>30</v>
      </c>
      <c r="D80" s="77">
        <f t="shared" si="0"/>
        <v>9.6840583320000011</v>
      </c>
      <c r="E80" s="78">
        <v>0</v>
      </c>
      <c r="F80" s="78">
        <f t="shared" si="1"/>
        <v>9.6840583320000011</v>
      </c>
      <c r="G80" s="78">
        <f t="shared" si="21"/>
        <v>9.6840583320000011</v>
      </c>
      <c r="H80" s="78">
        <f t="shared" si="21"/>
        <v>0</v>
      </c>
      <c r="I80" s="78">
        <f t="shared" ref="I80:P80" si="29">SUM(I81:I81)</f>
        <v>0</v>
      </c>
      <c r="J80" s="78">
        <f t="shared" si="29"/>
        <v>0</v>
      </c>
      <c r="K80" s="78">
        <f t="shared" si="29"/>
        <v>0</v>
      </c>
      <c r="L80" s="78">
        <f t="shared" si="29"/>
        <v>0</v>
      </c>
      <c r="M80" s="78">
        <f t="shared" si="29"/>
        <v>0</v>
      </c>
      <c r="N80" s="78">
        <f t="shared" si="29"/>
        <v>0</v>
      </c>
      <c r="O80" s="78">
        <f t="shared" si="29"/>
        <v>9.6840583320000011</v>
      </c>
      <c r="P80" s="78">
        <f t="shared" si="29"/>
        <v>0</v>
      </c>
      <c r="Q80" s="78">
        <f t="shared" si="3"/>
        <v>9.6840583320000011</v>
      </c>
      <c r="R80" s="78">
        <f t="shared" si="6"/>
        <v>0</v>
      </c>
      <c r="S80" s="78" t="s">
        <v>31</v>
      </c>
      <c r="T80" s="78" t="s">
        <v>31</v>
      </c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7"/>
    </row>
    <row r="81" spans="1:1017" s="17" customFormat="1" ht="51" x14ac:dyDescent="0.2">
      <c r="A81" s="9" t="s">
        <v>101</v>
      </c>
      <c r="B81" s="60" t="s">
        <v>188</v>
      </c>
      <c r="C81" s="5" t="s">
        <v>189</v>
      </c>
      <c r="D81" s="86">
        <f t="shared" si="0"/>
        <v>9.6840583320000011</v>
      </c>
      <c r="E81" s="83">
        <v>0</v>
      </c>
      <c r="F81" s="83">
        <f t="shared" si="1"/>
        <v>9.6840583320000011</v>
      </c>
      <c r="G81" s="83">
        <f t="shared" si="21"/>
        <v>9.6840583320000011</v>
      </c>
      <c r="H81" s="83">
        <f t="shared" si="21"/>
        <v>0</v>
      </c>
      <c r="I81" s="83">
        <v>0</v>
      </c>
      <c r="J81" s="83">
        <v>0</v>
      </c>
      <c r="K81" s="83">
        <v>0</v>
      </c>
      <c r="L81" s="83">
        <v>0</v>
      </c>
      <c r="M81" s="83">
        <v>0</v>
      </c>
      <c r="N81" s="83">
        <v>0</v>
      </c>
      <c r="O81" s="83">
        <v>9.6840583320000011</v>
      </c>
      <c r="P81" s="83">
        <v>0</v>
      </c>
      <c r="Q81" s="83">
        <f t="shared" si="3"/>
        <v>9.6840583320000011</v>
      </c>
      <c r="R81" s="83">
        <f t="shared" si="6"/>
        <v>0</v>
      </c>
      <c r="S81" s="83" t="s">
        <v>31</v>
      </c>
      <c r="T81" s="83" t="s">
        <v>31</v>
      </c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6"/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  <c r="KT81" s="6"/>
      <c r="KU81" s="6"/>
      <c r="KV81" s="6"/>
      <c r="KW81" s="6"/>
      <c r="KX81" s="6"/>
      <c r="KY81" s="6"/>
      <c r="KZ81" s="6"/>
      <c r="LA81" s="6"/>
      <c r="LB81" s="6"/>
      <c r="LC81" s="6"/>
      <c r="LD81" s="6"/>
      <c r="LE81" s="6"/>
      <c r="LF81" s="6"/>
      <c r="LG81" s="6"/>
      <c r="LH81" s="6"/>
      <c r="LI81" s="6"/>
      <c r="LJ81" s="6"/>
      <c r="LK81" s="6"/>
      <c r="LL81" s="6"/>
      <c r="LM81" s="6"/>
      <c r="LN81" s="6"/>
      <c r="LO81" s="6"/>
      <c r="LP81" s="6"/>
      <c r="LQ81" s="6"/>
      <c r="LR81" s="6"/>
      <c r="LS81" s="6"/>
      <c r="LT81" s="6"/>
      <c r="LU81" s="6"/>
      <c r="LV81" s="6"/>
      <c r="LW81" s="6"/>
      <c r="LX81" s="6"/>
      <c r="LY81" s="6"/>
      <c r="LZ81" s="6"/>
      <c r="MA81" s="6"/>
      <c r="MB81" s="6"/>
      <c r="MC81" s="6"/>
      <c r="MD81" s="6"/>
      <c r="ME81" s="6"/>
      <c r="MF81" s="6"/>
      <c r="MG81" s="6"/>
      <c r="MH81" s="6"/>
      <c r="MI81" s="6"/>
      <c r="MJ81" s="6"/>
      <c r="MK81" s="6"/>
      <c r="ML81" s="6"/>
      <c r="MM81" s="6"/>
      <c r="MN81" s="6"/>
      <c r="MO81" s="6"/>
      <c r="MP81" s="6"/>
      <c r="MQ81" s="6"/>
      <c r="MR81" s="6"/>
      <c r="MS81" s="6"/>
      <c r="MT81" s="6"/>
      <c r="MU81" s="6"/>
      <c r="MV81" s="6"/>
      <c r="MW81" s="6"/>
      <c r="MX81" s="6"/>
      <c r="MY81" s="6"/>
      <c r="MZ81" s="6"/>
      <c r="NA81" s="6"/>
      <c r="NB81" s="6"/>
      <c r="NC81" s="6"/>
      <c r="ND81" s="6"/>
      <c r="NE81" s="6"/>
      <c r="NF81" s="6"/>
      <c r="NG81" s="6"/>
      <c r="NH81" s="6"/>
      <c r="NI81" s="6"/>
      <c r="NJ81" s="6"/>
      <c r="NK81" s="6"/>
      <c r="NL81" s="6"/>
      <c r="NM81" s="6"/>
      <c r="NN81" s="6"/>
      <c r="NO81" s="6"/>
      <c r="NP81" s="6"/>
      <c r="NQ81" s="6"/>
      <c r="NR81" s="6"/>
      <c r="NS81" s="6"/>
      <c r="NT81" s="6"/>
      <c r="NU81" s="6"/>
      <c r="NV81" s="6"/>
      <c r="NW81" s="6"/>
      <c r="NX81" s="6"/>
      <c r="NY81" s="6"/>
      <c r="NZ81" s="6"/>
      <c r="OA81" s="6"/>
      <c r="OB81" s="6"/>
      <c r="OC81" s="6"/>
      <c r="OD81" s="6"/>
      <c r="OE81" s="6"/>
      <c r="OF81" s="6"/>
      <c r="OG81" s="6"/>
      <c r="OH81" s="6"/>
      <c r="OI81" s="6"/>
      <c r="OJ81" s="6"/>
      <c r="OK81" s="6"/>
      <c r="OL81" s="6"/>
      <c r="OM81" s="6"/>
      <c r="ON81" s="6"/>
      <c r="OO81" s="6"/>
      <c r="OP81" s="6"/>
      <c r="OQ81" s="6"/>
      <c r="OR81" s="6"/>
      <c r="OS81" s="6"/>
      <c r="OT81" s="6"/>
      <c r="OU81" s="6"/>
      <c r="OV81" s="6"/>
      <c r="OW81" s="6"/>
      <c r="OX81" s="6"/>
      <c r="OY81" s="6"/>
      <c r="OZ81" s="6"/>
      <c r="PA81" s="6"/>
      <c r="PB81" s="6"/>
      <c r="PC81" s="6"/>
      <c r="PD81" s="6"/>
      <c r="PE81" s="6"/>
      <c r="PF81" s="6"/>
      <c r="PG81" s="6"/>
      <c r="PH81" s="6"/>
      <c r="PI81" s="6"/>
      <c r="PJ81" s="6"/>
      <c r="PK81" s="6"/>
      <c r="PL81" s="6"/>
      <c r="PM81" s="6"/>
      <c r="PN81" s="6"/>
      <c r="PO81" s="6"/>
      <c r="PP81" s="6"/>
      <c r="PQ81" s="6"/>
      <c r="PR81" s="6"/>
      <c r="PS81" s="6"/>
      <c r="PT81" s="6"/>
      <c r="PU81" s="6"/>
      <c r="PV81" s="6"/>
      <c r="PW81" s="6"/>
      <c r="PX81" s="6"/>
      <c r="PY81" s="6"/>
      <c r="PZ81" s="6"/>
      <c r="QA81" s="6"/>
      <c r="QB81" s="6"/>
      <c r="QC81" s="6"/>
      <c r="QD81" s="6"/>
      <c r="QE81" s="6"/>
      <c r="QF81" s="6"/>
      <c r="QG81" s="6"/>
      <c r="QH81" s="6"/>
      <c r="QI81" s="6"/>
      <c r="QJ81" s="6"/>
      <c r="QK81" s="6"/>
      <c r="QL81" s="6"/>
      <c r="QM81" s="6"/>
      <c r="QN81" s="6"/>
      <c r="QO81" s="6"/>
      <c r="QP81" s="6"/>
      <c r="QQ81" s="6"/>
      <c r="QR81" s="6"/>
      <c r="QS81" s="6"/>
      <c r="QT81" s="6"/>
      <c r="QU81" s="6"/>
      <c r="QV81" s="6"/>
      <c r="QW81" s="6"/>
      <c r="QX81" s="6"/>
      <c r="QY81" s="6"/>
      <c r="QZ81" s="6"/>
      <c r="RA81" s="6"/>
      <c r="RB81" s="6"/>
      <c r="RC81" s="6"/>
      <c r="RD81" s="6"/>
      <c r="RE81" s="6"/>
      <c r="RF81" s="6"/>
      <c r="RG81" s="6"/>
      <c r="RH81" s="6"/>
      <c r="RI81" s="6"/>
      <c r="RJ81" s="6"/>
      <c r="RK81" s="6"/>
      <c r="RL81" s="6"/>
      <c r="RM81" s="6"/>
      <c r="RN81" s="6"/>
      <c r="RO81" s="6"/>
      <c r="RP81" s="6"/>
      <c r="RQ81" s="6"/>
      <c r="RR81" s="6"/>
      <c r="RS81" s="6"/>
      <c r="RT81" s="6"/>
      <c r="RU81" s="6"/>
      <c r="RV81" s="6"/>
      <c r="RW81" s="6"/>
      <c r="RX81" s="6"/>
      <c r="RY81" s="6"/>
      <c r="RZ81" s="6"/>
      <c r="SA81" s="6"/>
      <c r="SB81" s="6"/>
      <c r="SC81" s="6"/>
      <c r="SD81" s="6"/>
      <c r="SE81" s="6"/>
      <c r="SF81" s="6"/>
      <c r="SG81" s="6"/>
      <c r="SH81" s="6"/>
      <c r="SI81" s="6"/>
      <c r="SJ81" s="6"/>
      <c r="SK81" s="6"/>
      <c r="SL81" s="6"/>
      <c r="SM81" s="6"/>
      <c r="SN81" s="6"/>
      <c r="SO81" s="6"/>
      <c r="SP81" s="6"/>
      <c r="SQ81" s="6"/>
      <c r="SR81" s="6"/>
      <c r="SS81" s="6"/>
      <c r="ST81" s="6"/>
      <c r="SU81" s="6"/>
      <c r="SV81" s="6"/>
      <c r="SW81" s="6"/>
      <c r="SX81" s="6"/>
      <c r="SY81" s="6"/>
      <c r="SZ81" s="6"/>
      <c r="TA81" s="6"/>
      <c r="TB81" s="6"/>
      <c r="TC81" s="6"/>
      <c r="TD81" s="6"/>
      <c r="TE81" s="6"/>
      <c r="TF81" s="6"/>
      <c r="TG81" s="6"/>
      <c r="TH81" s="6"/>
      <c r="TI81" s="6"/>
      <c r="TJ81" s="6"/>
      <c r="TK81" s="6"/>
      <c r="TL81" s="6"/>
      <c r="TM81" s="6"/>
      <c r="TN81" s="6"/>
      <c r="TO81" s="6"/>
      <c r="TP81" s="6"/>
      <c r="TQ81" s="6"/>
      <c r="TR81" s="6"/>
      <c r="TS81" s="6"/>
      <c r="TT81" s="6"/>
      <c r="TU81" s="6"/>
      <c r="TV81" s="6"/>
      <c r="TW81" s="6"/>
      <c r="TX81" s="6"/>
      <c r="TY81" s="6"/>
      <c r="TZ81" s="6"/>
      <c r="UA81" s="6"/>
      <c r="UB81" s="6"/>
      <c r="UC81" s="6"/>
      <c r="UD81" s="6"/>
      <c r="UE81" s="6"/>
      <c r="UF81" s="6"/>
      <c r="UG81" s="6"/>
      <c r="UH81" s="6"/>
      <c r="UI81" s="6"/>
      <c r="UJ81" s="6"/>
      <c r="UK81" s="6"/>
      <c r="UL81" s="6"/>
      <c r="UM81" s="6"/>
      <c r="UN81" s="6"/>
      <c r="UO81" s="6"/>
      <c r="UP81" s="6"/>
      <c r="UQ81" s="6"/>
      <c r="UR81" s="6"/>
      <c r="US81" s="6"/>
      <c r="UT81" s="6"/>
      <c r="UU81" s="6"/>
      <c r="UV81" s="6"/>
      <c r="UW81" s="6"/>
      <c r="UX81" s="6"/>
      <c r="UY81" s="6"/>
      <c r="UZ81" s="6"/>
      <c r="VA81" s="6"/>
      <c r="VB81" s="6"/>
      <c r="VC81" s="6"/>
      <c r="VD81" s="6"/>
      <c r="VE81" s="6"/>
      <c r="VF81" s="6"/>
      <c r="VG81" s="6"/>
      <c r="VH81" s="6"/>
      <c r="VI81" s="6"/>
      <c r="VJ81" s="6"/>
      <c r="VK81" s="6"/>
      <c r="VL81" s="6"/>
      <c r="VM81" s="6"/>
      <c r="VN81" s="6"/>
      <c r="VO81" s="6"/>
      <c r="VP81" s="6"/>
      <c r="VQ81" s="6"/>
      <c r="VR81" s="6"/>
      <c r="VS81" s="6"/>
      <c r="VT81" s="6"/>
      <c r="VU81" s="6"/>
      <c r="VV81" s="6"/>
      <c r="VW81" s="6"/>
      <c r="VX81" s="6"/>
      <c r="VY81" s="6"/>
      <c r="VZ81" s="6"/>
      <c r="WA81" s="6"/>
      <c r="WB81" s="6"/>
      <c r="WC81" s="6"/>
      <c r="WD81" s="6"/>
      <c r="WE81" s="6"/>
      <c r="WF81" s="6"/>
      <c r="WG81" s="6"/>
      <c r="WH81" s="6"/>
      <c r="WI81" s="6"/>
      <c r="WJ81" s="6"/>
      <c r="WK81" s="6"/>
      <c r="WL81" s="6"/>
      <c r="WM81" s="6"/>
      <c r="WN81" s="6"/>
      <c r="WO81" s="6"/>
      <c r="WP81" s="6"/>
      <c r="WQ81" s="6"/>
      <c r="WR81" s="6"/>
      <c r="WS81" s="6"/>
      <c r="WT81" s="6"/>
      <c r="WU81" s="6"/>
      <c r="WV81" s="6"/>
      <c r="WW81" s="6"/>
      <c r="WX81" s="6"/>
      <c r="WY81" s="6"/>
      <c r="WZ81" s="6"/>
      <c r="XA81" s="6"/>
      <c r="XB81" s="6"/>
      <c r="XC81" s="6"/>
      <c r="XD81" s="6"/>
      <c r="XE81" s="6"/>
      <c r="XF81" s="6"/>
      <c r="XG81" s="6"/>
      <c r="XH81" s="6"/>
      <c r="XI81" s="6"/>
      <c r="XJ81" s="6"/>
      <c r="XK81" s="6"/>
      <c r="XL81" s="6"/>
      <c r="XM81" s="6"/>
      <c r="XN81" s="6"/>
      <c r="XO81" s="6"/>
      <c r="XP81" s="6"/>
      <c r="XQ81" s="6"/>
      <c r="XR81" s="6"/>
      <c r="XS81" s="6"/>
      <c r="XT81" s="6"/>
      <c r="XU81" s="6"/>
      <c r="XV81" s="6"/>
      <c r="XW81" s="6"/>
      <c r="XX81" s="6"/>
      <c r="XY81" s="6"/>
      <c r="XZ81" s="6"/>
      <c r="YA81" s="6"/>
      <c r="YB81" s="6"/>
      <c r="YC81" s="6"/>
      <c r="YD81" s="6"/>
      <c r="YE81" s="6"/>
      <c r="YF81" s="6"/>
      <c r="YG81" s="6"/>
      <c r="YH81" s="6"/>
      <c r="YI81" s="6"/>
      <c r="YJ81" s="6"/>
      <c r="YK81" s="6"/>
      <c r="YL81" s="6"/>
      <c r="YM81" s="6"/>
      <c r="YN81" s="6"/>
      <c r="YO81" s="6"/>
      <c r="YP81" s="6"/>
      <c r="YQ81" s="6"/>
      <c r="YR81" s="6"/>
      <c r="YS81" s="6"/>
      <c r="YT81" s="6"/>
      <c r="YU81" s="6"/>
      <c r="YV81" s="6"/>
      <c r="YW81" s="6"/>
      <c r="YX81" s="6"/>
      <c r="YY81" s="6"/>
      <c r="YZ81" s="6"/>
      <c r="ZA81" s="6"/>
      <c r="ZB81" s="6"/>
      <c r="ZC81" s="6"/>
      <c r="ZD81" s="6"/>
      <c r="ZE81" s="6"/>
      <c r="ZF81" s="6"/>
      <c r="ZG81" s="6"/>
      <c r="ZH81" s="6"/>
      <c r="ZI81" s="6"/>
      <c r="ZJ81" s="6"/>
      <c r="ZK81" s="6"/>
      <c r="ZL81" s="6"/>
      <c r="ZM81" s="6"/>
      <c r="ZN81" s="6"/>
      <c r="ZO81" s="6"/>
      <c r="ZP81" s="6"/>
      <c r="ZQ81" s="6"/>
      <c r="ZR81" s="6"/>
      <c r="ZS81" s="6"/>
      <c r="ZT81" s="6"/>
      <c r="ZU81" s="6"/>
      <c r="ZV81" s="6"/>
      <c r="ZW81" s="6"/>
      <c r="ZX81" s="6"/>
      <c r="ZY81" s="6"/>
      <c r="ZZ81" s="6"/>
      <c r="AAA81" s="6"/>
      <c r="AAB81" s="6"/>
      <c r="AAC81" s="6"/>
      <c r="AAD81" s="6"/>
      <c r="AAE81" s="6"/>
      <c r="AAF81" s="6"/>
      <c r="AAG81" s="6"/>
      <c r="AAH81" s="6"/>
      <c r="AAI81" s="6"/>
      <c r="AAJ81" s="6"/>
      <c r="AAK81" s="6"/>
      <c r="AAL81" s="6"/>
      <c r="AAM81" s="6"/>
      <c r="AAN81" s="6"/>
      <c r="AAO81" s="6"/>
      <c r="AAP81" s="6"/>
      <c r="AAQ81" s="6"/>
      <c r="AAR81" s="6"/>
      <c r="AAS81" s="6"/>
      <c r="AAT81" s="6"/>
      <c r="AAU81" s="6"/>
      <c r="AAV81" s="6"/>
      <c r="AAW81" s="6"/>
      <c r="AAX81" s="6"/>
      <c r="AAY81" s="6"/>
      <c r="AAZ81" s="6"/>
      <c r="ABA81" s="6"/>
      <c r="ABB81" s="6"/>
      <c r="ABC81" s="6"/>
      <c r="ABD81" s="6"/>
      <c r="ABE81" s="6"/>
      <c r="ABF81" s="6"/>
      <c r="ABG81" s="6"/>
      <c r="ABH81" s="6"/>
      <c r="ABI81" s="6"/>
      <c r="ABJ81" s="6"/>
      <c r="ABK81" s="6"/>
      <c r="ABL81" s="6"/>
      <c r="ABM81" s="6"/>
      <c r="ABN81" s="6"/>
      <c r="ABO81" s="6"/>
      <c r="ABP81" s="6"/>
      <c r="ABQ81" s="6"/>
      <c r="ABR81" s="6"/>
      <c r="ABS81" s="6"/>
      <c r="ABT81" s="6"/>
      <c r="ABU81" s="6"/>
      <c r="ABV81" s="6"/>
      <c r="ABW81" s="6"/>
      <c r="ABX81" s="6"/>
      <c r="ABY81" s="6"/>
      <c r="ABZ81" s="6"/>
      <c r="ACA81" s="6"/>
      <c r="ACB81" s="6"/>
      <c r="ACC81" s="6"/>
      <c r="ACD81" s="6"/>
      <c r="ACE81" s="6"/>
      <c r="ACF81" s="6"/>
      <c r="ACG81" s="6"/>
      <c r="ACH81" s="6"/>
      <c r="ACI81" s="6"/>
      <c r="ACJ81" s="6"/>
      <c r="ACK81" s="6"/>
      <c r="ACL81" s="6"/>
      <c r="ACM81" s="6"/>
      <c r="ACN81" s="6"/>
      <c r="ACO81" s="6"/>
      <c r="ACP81" s="6"/>
      <c r="ACQ81" s="6"/>
      <c r="ACR81" s="6"/>
      <c r="ACS81" s="6"/>
      <c r="ACT81" s="6"/>
      <c r="ACU81" s="6"/>
      <c r="ACV81" s="6"/>
      <c r="ACW81" s="6"/>
      <c r="ACX81" s="6"/>
      <c r="ACY81" s="6"/>
      <c r="ACZ81" s="6"/>
      <c r="ADA81" s="6"/>
      <c r="ADB81" s="6"/>
      <c r="ADC81" s="6"/>
      <c r="ADD81" s="6"/>
      <c r="ADE81" s="6"/>
      <c r="ADF81" s="6"/>
      <c r="ADG81" s="6"/>
      <c r="ADH81" s="6"/>
      <c r="ADI81" s="6"/>
      <c r="ADJ81" s="6"/>
      <c r="ADK81" s="6"/>
      <c r="ADL81" s="6"/>
      <c r="ADM81" s="6"/>
      <c r="ADN81" s="6"/>
      <c r="ADO81" s="6"/>
      <c r="ADP81" s="6"/>
      <c r="ADQ81" s="6"/>
      <c r="ADR81" s="6"/>
      <c r="ADS81" s="6"/>
      <c r="ADT81" s="6"/>
      <c r="ADU81" s="6"/>
      <c r="ADV81" s="6"/>
      <c r="ADW81" s="6"/>
      <c r="ADX81" s="6"/>
      <c r="ADY81" s="6"/>
      <c r="ADZ81" s="6"/>
      <c r="AEA81" s="6"/>
      <c r="AEB81" s="6"/>
      <c r="AEC81" s="6"/>
      <c r="AED81" s="6"/>
      <c r="AEE81" s="6"/>
      <c r="AEF81" s="6"/>
      <c r="AEG81" s="6"/>
      <c r="AEH81" s="6"/>
      <c r="AEI81" s="6"/>
      <c r="AEJ81" s="6"/>
      <c r="AEK81" s="6"/>
      <c r="AEL81" s="6"/>
      <c r="AEM81" s="6"/>
      <c r="AEN81" s="6"/>
      <c r="AEO81" s="6"/>
      <c r="AEP81" s="6"/>
      <c r="AEQ81" s="6"/>
      <c r="AER81" s="6"/>
      <c r="AES81" s="6"/>
      <c r="AET81" s="6"/>
      <c r="AEU81" s="6"/>
      <c r="AEV81" s="6"/>
      <c r="AEW81" s="6"/>
      <c r="AEX81" s="6"/>
      <c r="AEY81" s="6"/>
      <c r="AEZ81" s="6"/>
      <c r="AFA81" s="6"/>
      <c r="AFB81" s="6"/>
      <c r="AFC81" s="6"/>
      <c r="AFD81" s="6"/>
      <c r="AFE81" s="6"/>
      <c r="AFF81" s="6"/>
      <c r="AFG81" s="6"/>
      <c r="AFH81" s="6"/>
      <c r="AFI81" s="6"/>
      <c r="AFJ81" s="6"/>
      <c r="AFK81" s="6"/>
      <c r="AFL81" s="6"/>
      <c r="AFM81" s="6"/>
      <c r="AFN81" s="6"/>
      <c r="AFO81" s="6"/>
      <c r="AFP81" s="6"/>
      <c r="AFQ81" s="6"/>
      <c r="AFR81" s="6"/>
      <c r="AFS81" s="6"/>
      <c r="AFT81" s="6"/>
      <c r="AFU81" s="6"/>
      <c r="AFV81" s="6"/>
      <c r="AFW81" s="6"/>
      <c r="AFX81" s="6"/>
      <c r="AFY81" s="6"/>
      <c r="AFZ81" s="6"/>
      <c r="AGA81" s="6"/>
      <c r="AGB81" s="6"/>
      <c r="AGC81" s="6"/>
      <c r="AGD81" s="6"/>
      <c r="AGE81" s="6"/>
      <c r="AGF81" s="6"/>
      <c r="AGG81" s="6"/>
      <c r="AGH81" s="6"/>
      <c r="AGI81" s="6"/>
      <c r="AGJ81" s="6"/>
      <c r="AGK81" s="6"/>
      <c r="AGL81" s="6"/>
      <c r="AGM81" s="6"/>
      <c r="AGN81" s="6"/>
      <c r="AGO81" s="6"/>
      <c r="AGP81" s="6"/>
      <c r="AGQ81" s="6"/>
      <c r="AGR81" s="6"/>
      <c r="AGS81" s="6"/>
      <c r="AGT81" s="6"/>
      <c r="AGU81" s="6"/>
      <c r="AGV81" s="6"/>
      <c r="AGW81" s="6"/>
      <c r="AGX81" s="6"/>
      <c r="AGY81" s="6"/>
      <c r="AGZ81" s="6"/>
      <c r="AHA81" s="6"/>
      <c r="AHB81" s="6"/>
      <c r="AHC81" s="6"/>
      <c r="AHD81" s="6"/>
      <c r="AHE81" s="6"/>
      <c r="AHF81" s="6"/>
      <c r="AHG81" s="6"/>
      <c r="AHH81" s="6"/>
      <c r="AHI81" s="6"/>
      <c r="AHJ81" s="6"/>
      <c r="AHK81" s="6"/>
      <c r="AHL81" s="6"/>
      <c r="AHM81" s="6"/>
      <c r="AHN81" s="6"/>
      <c r="AHO81" s="6"/>
      <c r="AHP81" s="6"/>
      <c r="AHQ81" s="6"/>
      <c r="AHR81" s="6"/>
      <c r="AHS81" s="6"/>
      <c r="AHT81" s="6"/>
      <c r="AHU81" s="6"/>
      <c r="AHV81" s="6"/>
      <c r="AHW81" s="6"/>
      <c r="AHX81" s="6"/>
      <c r="AHY81" s="6"/>
      <c r="AHZ81" s="6"/>
      <c r="AIA81" s="6"/>
      <c r="AIB81" s="6"/>
      <c r="AIC81" s="6"/>
      <c r="AID81" s="6"/>
      <c r="AIE81" s="6"/>
      <c r="AIF81" s="6"/>
      <c r="AIG81" s="6"/>
      <c r="AIH81" s="6"/>
      <c r="AII81" s="6"/>
      <c r="AIJ81" s="6"/>
      <c r="AIK81" s="6"/>
      <c r="AIL81" s="6"/>
      <c r="AIM81" s="6"/>
      <c r="AIN81" s="6"/>
      <c r="AIO81" s="6"/>
      <c r="AIP81" s="6"/>
      <c r="AIQ81" s="6"/>
      <c r="AIR81" s="6"/>
      <c r="AIS81" s="6"/>
      <c r="AIT81" s="6"/>
      <c r="AIU81" s="6"/>
      <c r="AIV81" s="6"/>
      <c r="AIW81" s="6"/>
      <c r="AIX81" s="6"/>
      <c r="AIY81" s="6"/>
      <c r="AIZ81" s="6"/>
      <c r="AJA81" s="6"/>
      <c r="AJB81" s="6"/>
      <c r="AJC81" s="6"/>
      <c r="AJD81" s="6"/>
      <c r="AJE81" s="6"/>
      <c r="AJF81" s="6"/>
      <c r="AJG81" s="6"/>
      <c r="AJH81" s="6"/>
      <c r="AJI81" s="6"/>
      <c r="AJJ81" s="6"/>
      <c r="AJK81" s="6"/>
      <c r="AJL81" s="6"/>
      <c r="AJM81" s="6"/>
      <c r="AJN81" s="6"/>
      <c r="AJO81" s="6"/>
      <c r="AJP81" s="6"/>
      <c r="AJQ81" s="6"/>
      <c r="AJR81" s="6"/>
      <c r="AJS81" s="6"/>
      <c r="AJT81" s="6"/>
      <c r="AJU81" s="6"/>
      <c r="AJV81" s="6"/>
      <c r="AJW81" s="6"/>
      <c r="AJX81" s="6"/>
      <c r="AJY81" s="6"/>
      <c r="AJZ81" s="6"/>
      <c r="AKA81" s="6"/>
      <c r="AKB81" s="6"/>
      <c r="AKC81" s="6"/>
      <c r="AKD81" s="6"/>
      <c r="AKE81" s="6"/>
      <c r="AKF81" s="6"/>
      <c r="AKG81" s="6"/>
      <c r="AKH81" s="6"/>
      <c r="AKI81" s="6"/>
      <c r="AKJ81" s="6"/>
      <c r="AKK81" s="6"/>
      <c r="AKL81" s="6"/>
      <c r="AKM81" s="6"/>
      <c r="AKN81" s="6"/>
      <c r="AKO81" s="6"/>
      <c r="AKP81" s="6"/>
      <c r="AKQ81" s="6"/>
      <c r="AKR81" s="6"/>
      <c r="AKS81" s="6"/>
      <c r="AKT81" s="6"/>
      <c r="AKU81" s="6"/>
      <c r="AKV81" s="6"/>
      <c r="AKW81" s="6"/>
      <c r="AKX81" s="6"/>
      <c r="AKY81" s="6"/>
      <c r="AKZ81" s="6"/>
      <c r="ALA81" s="6"/>
      <c r="ALB81" s="6"/>
      <c r="ALC81" s="6"/>
      <c r="ALD81" s="6"/>
      <c r="ALE81" s="6"/>
      <c r="ALF81" s="6"/>
      <c r="ALG81" s="6"/>
      <c r="ALH81" s="6"/>
      <c r="ALI81" s="6"/>
      <c r="ALJ81" s="6"/>
      <c r="ALK81" s="6"/>
      <c r="ALL81" s="6"/>
      <c r="ALM81" s="6"/>
      <c r="ALN81" s="6"/>
      <c r="ALO81" s="6"/>
      <c r="ALP81" s="6"/>
      <c r="ALQ81" s="6"/>
      <c r="ALR81" s="6"/>
      <c r="ALS81" s="6"/>
      <c r="ALT81" s="6"/>
      <c r="ALU81" s="6"/>
      <c r="ALV81" s="6"/>
      <c r="ALW81" s="6"/>
      <c r="ALX81" s="6"/>
      <c r="ALY81" s="6"/>
      <c r="ALZ81" s="6"/>
      <c r="AMA81" s="6"/>
      <c r="AMB81" s="6"/>
      <c r="AMC81" s="7"/>
    </row>
    <row r="82" spans="1:1017" s="6" customFormat="1" x14ac:dyDescent="0.2">
      <c r="A82" s="38" t="s">
        <v>102</v>
      </c>
      <c r="B82" s="39" t="s">
        <v>87</v>
      </c>
      <c r="C82" s="39" t="s">
        <v>31</v>
      </c>
      <c r="D82" s="77">
        <f t="shared" ref="D82:D132" si="30">SUM(G82)</f>
        <v>0</v>
      </c>
      <c r="E82" s="78">
        <v>0</v>
      </c>
      <c r="F82" s="78">
        <f t="shared" ref="F82:F132" si="31">Q82</f>
        <v>0</v>
      </c>
      <c r="G82" s="78">
        <v>0</v>
      </c>
      <c r="H82" s="78">
        <v>0</v>
      </c>
      <c r="I82" s="78">
        <v>0</v>
      </c>
      <c r="J82" s="78">
        <v>0</v>
      </c>
      <c r="K82" s="78">
        <v>0</v>
      </c>
      <c r="L82" s="78">
        <v>0</v>
      </c>
      <c r="M82" s="78">
        <v>0</v>
      </c>
      <c r="N82" s="78">
        <v>0</v>
      </c>
      <c r="O82" s="78">
        <v>0</v>
      </c>
      <c r="P82" s="78">
        <v>0</v>
      </c>
      <c r="Q82" s="78">
        <f t="shared" ref="Q82:Q132" si="32">G82-H82</f>
        <v>0</v>
      </c>
      <c r="R82" s="78">
        <f t="shared" si="6"/>
        <v>0</v>
      </c>
      <c r="S82" s="78" t="s">
        <v>31</v>
      </c>
      <c r="T82" s="78" t="s">
        <v>31</v>
      </c>
      <c r="AMC82" s="7"/>
    </row>
    <row r="83" spans="1:1017" ht="15.75" x14ac:dyDescent="0.25">
      <c r="A83" s="38" t="s">
        <v>103</v>
      </c>
      <c r="B83" s="39" t="s">
        <v>91</v>
      </c>
      <c r="C83" s="39" t="s">
        <v>31</v>
      </c>
      <c r="D83" s="77">
        <f t="shared" si="30"/>
        <v>38.926999283999997</v>
      </c>
      <c r="E83" s="78">
        <v>0</v>
      </c>
      <c r="F83" s="78">
        <f t="shared" si="31"/>
        <v>38.926999283999997</v>
      </c>
      <c r="G83" s="78">
        <f t="shared" si="21"/>
        <v>38.926999283999997</v>
      </c>
      <c r="H83" s="78">
        <f t="shared" si="21"/>
        <v>0</v>
      </c>
      <c r="I83" s="78">
        <f t="shared" ref="I83:P83" si="33">SUM(I84:I84)</f>
        <v>0</v>
      </c>
      <c r="J83" s="78">
        <f t="shared" si="33"/>
        <v>0</v>
      </c>
      <c r="K83" s="78">
        <f t="shared" si="33"/>
        <v>0</v>
      </c>
      <c r="L83" s="78">
        <f t="shared" si="33"/>
        <v>0</v>
      </c>
      <c r="M83" s="78">
        <f t="shared" si="33"/>
        <v>0</v>
      </c>
      <c r="N83" s="78">
        <f t="shared" si="33"/>
        <v>0</v>
      </c>
      <c r="O83" s="78">
        <f t="shared" si="33"/>
        <v>38.926999283999997</v>
      </c>
      <c r="P83" s="78">
        <f t="shared" si="33"/>
        <v>0</v>
      </c>
      <c r="Q83" s="78">
        <f t="shared" si="32"/>
        <v>38.926999283999997</v>
      </c>
      <c r="R83" s="78">
        <f t="shared" ref="R83:R132" si="34">G83-F83</f>
        <v>0</v>
      </c>
      <c r="S83" s="78" t="s">
        <v>31</v>
      </c>
      <c r="T83" s="78" t="s">
        <v>31</v>
      </c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  <c r="ACC83" s="13"/>
      <c r="ACD83" s="13"/>
      <c r="ACE83" s="13"/>
      <c r="ACF83" s="13"/>
      <c r="ACG83" s="13"/>
      <c r="ACH83" s="13"/>
      <c r="ACI83" s="13"/>
      <c r="ACJ83" s="13"/>
      <c r="ACK83" s="13"/>
      <c r="ACL83" s="13"/>
      <c r="ACM83" s="13"/>
      <c r="ACN83" s="13"/>
      <c r="ACO83" s="13"/>
      <c r="ACP83" s="13"/>
      <c r="ACQ83" s="13"/>
      <c r="ACR83" s="13"/>
      <c r="ACS83" s="13"/>
      <c r="ACT83" s="13"/>
      <c r="ACU83" s="13"/>
      <c r="ACV83" s="13"/>
      <c r="ACW83" s="13"/>
      <c r="ACX83" s="13"/>
      <c r="ACY83" s="13"/>
      <c r="ACZ83" s="13"/>
      <c r="ADA83" s="13"/>
      <c r="ADB83" s="13"/>
      <c r="ADC83" s="13"/>
      <c r="ADD83" s="13"/>
      <c r="ADE83" s="13"/>
      <c r="ADF83" s="13"/>
      <c r="ADG83" s="13"/>
      <c r="ADH83" s="13"/>
      <c r="ADI83" s="13"/>
      <c r="ADJ83" s="13"/>
      <c r="ADK83" s="13"/>
      <c r="ADL83" s="13"/>
      <c r="ADM83" s="13"/>
      <c r="ADN83" s="13"/>
      <c r="ADO83" s="13"/>
      <c r="ADP83" s="13"/>
      <c r="ADQ83" s="13"/>
      <c r="ADR83" s="13"/>
      <c r="ADS83" s="13"/>
      <c r="ADT83" s="13"/>
      <c r="ADU83" s="13"/>
      <c r="ADV83" s="13"/>
      <c r="ADW83" s="13"/>
      <c r="ADX83" s="13"/>
      <c r="ADY83" s="13"/>
      <c r="ADZ83" s="13"/>
      <c r="AEA83" s="13"/>
      <c r="AEB83" s="13"/>
      <c r="AEC83" s="13"/>
      <c r="AED83" s="13"/>
      <c r="AEE83" s="13"/>
      <c r="AEF83" s="13"/>
      <c r="AEG83" s="13"/>
      <c r="AEH83" s="13"/>
      <c r="AEI83" s="13"/>
      <c r="AEJ83" s="13"/>
      <c r="AEK83" s="13"/>
      <c r="AEL83" s="13"/>
      <c r="AEM83" s="13"/>
      <c r="AEN83" s="13"/>
      <c r="AEO83" s="13"/>
      <c r="AEP83" s="13"/>
      <c r="AEQ83" s="13"/>
      <c r="AER83" s="13"/>
      <c r="AES83" s="13"/>
      <c r="AET83" s="13"/>
      <c r="AEU83" s="13"/>
      <c r="AEV83" s="13"/>
      <c r="AEW83" s="13"/>
      <c r="AEX83" s="13"/>
      <c r="AEY83" s="13"/>
      <c r="AEZ83" s="13"/>
      <c r="AFA83" s="13"/>
      <c r="AFB83" s="13"/>
      <c r="AFC83" s="13"/>
      <c r="AFD83" s="13"/>
      <c r="AFE83" s="13"/>
      <c r="AFF83" s="13"/>
      <c r="AFG83" s="13"/>
      <c r="AFH83" s="13"/>
      <c r="AFI83" s="13"/>
      <c r="AFJ83" s="13"/>
      <c r="AFK83" s="13"/>
      <c r="AFL83" s="13"/>
      <c r="AFM83" s="13"/>
      <c r="AFN83" s="13"/>
      <c r="AFO83" s="13"/>
      <c r="AFP83" s="13"/>
      <c r="AFQ83" s="13"/>
      <c r="AFR83" s="13"/>
      <c r="AFS83" s="13"/>
      <c r="AFT83" s="13"/>
      <c r="AFU83" s="13"/>
      <c r="AFV83" s="13"/>
      <c r="AFW83" s="13"/>
      <c r="AFX83" s="13"/>
      <c r="AFY83" s="13"/>
      <c r="AFZ83" s="13"/>
      <c r="AGA83" s="13"/>
      <c r="AGB83" s="13"/>
      <c r="AGC83" s="13"/>
      <c r="AGD83" s="13"/>
      <c r="AGE83" s="13"/>
      <c r="AGF83" s="13"/>
      <c r="AGG83" s="13"/>
      <c r="AGH83" s="13"/>
      <c r="AGI83" s="13"/>
      <c r="AGJ83" s="13"/>
      <c r="AGK83" s="13"/>
      <c r="AGL83" s="13"/>
      <c r="AGM83" s="13"/>
      <c r="AGN83" s="13"/>
      <c r="AGO83" s="13"/>
      <c r="AGP83" s="13"/>
      <c r="AGQ83" s="13"/>
      <c r="AGR83" s="13"/>
      <c r="AGS83" s="13"/>
      <c r="AGT83" s="13"/>
      <c r="AGU83" s="13"/>
      <c r="AGV83" s="13"/>
      <c r="AGW83" s="13"/>
      <c r="AGX83" s="13"/>
      <c r="AGY83" s="13"/>
      <c r="AGZ83" s="13"/>
      <c r="AHA83" s="13"/>
      <c r="AHB83" s="13"/>
      <c r="AHC83" s="13"/>
      <c r="AHD83" s="13"/>
      <c r="AHE83" s="13"/>
      <c r="AHF83" s="13"/>
      <c r="AHG83" s="13"/>
      <c r="AHH83" s="13"/>
      <c r="AHI83" s="13"/>
      <c r="AHJ83" s="13"/>
      <c r="AHK83" s="13"/>
      <c r="AHL83" s="13"/>
      <c r="AHM83" s="13"/>
      <c r="AHN83" s="13"/>
      <c r="AHO83" s="13"/>
      <c r="AHP83" s="13"/>
      <c r="AHQ83" s="13"/>
      <c r="AHR83" s="13"/>
      <c r="AHS83" s="13"/>
      <c r="AHT83" s="13"/>
      <c r="AHU83" s="13"/>
      <c r="AHV83" s="13"/>
      <c r="AHW83" s="13"/>
      <c r="AHX83" s="13"/>
      <c r="AHY83" s="13"/>
      <c r="AHZ83" s="13"/>
      <c r="AIA83" s="13"/>
      <c r="AIB83" s="13"/>
      <c r="AIC83" s="13"/>
      <c r="AID83" s="13"/>
      <c r="AIE83" s="13"/>
      <c r="AIF83" s="13"/>
      <c r="AIG83" s="13"/>
      <c r="AIH83" s="13"/>
      <c r="AII83" s="13"/>
      <c r="AIJ83" s="13"/>
      <c r="AIK83" s="13"/>
      <c r="AIL83" s="13"/>
      <c r="AIM83" s="13"/>
      <c r="AIN83" s="13"/>
      <c r="AIO83" s="13"/>
      <c r="AIP83" s="13"/>
      <c r="AIQ83" s="13"/>
      <c r="AIR83" s="13"/>
      <c r="AIS83" s="13"/>
      <c r="AIT83" s="13"/>
      <c r="AIU83" s="13"/>
      <c r="AIV83" s="13"/>
      <c r="AIW83" s="13"/>
      <c r="AIX83" s="13"/>
      <c r="AIY83" s="13"/>
      <c r="AIZ83" s="13"/>
      <c r="AJA83" s="13"/>
      <c r="AJB83" s="13"/>
      <c r="AJC83" s="13"/>
      <c r="AJD83" s="13"/>
      <c r="AJE83" s="13"/>
      <c r="AJF83" s="13"/>
      <c r="AJG83" s="13"/>
      <c r="AJH83" s="13"/>
      <c r="AJI83" s="13"/>
      <c r="AJJ83" s="13"/>
      <c r="AJK83" s="13"/>
      <c r="AJL83" s="13"/>
      <c r="AJM83" s="13"/>
      <c r="AJN83" s="13"/>
      <c r="AJO83" s="13"/>
      <c r="AJP83" s="13"/>
      <c r="AJQ83" s="13"/>
      <c r="AJR83" s="13"/>
      <c r="AJS83" s="13"/>
      <c r="AJT83" s="13"/>
      <c r="AJU83" s="13"/>
      <c r="AJV83" s="13"/>
      <c r="AJW83" s="13"/>
      <c r="AJX83" s="13"/>
      <c r="AJY83" s="13"/>
      <c r="AJZ83" s="13"/>
      <c r="AKA83" s="13"/>
      <c r="AKB83" s="13"/>
      <c r="AKC83" s="13"/>
      <c r="AKD83" s="13"/>
      <c r="AKE83" s="13"/>
      <c r="AKF83" s="13"/>
      <c r="AKG83" s="13"/>
      <c r="AKH83" s="13"/>
      <c r="AKI83" s="13"/>
      <c r="AKJ83" s="13"/>
      <c r="AKK83" s="13"/>
      <c r="AKL83" s="13"/>
      <c r="AKM83" s="13"/>
      <c r="AKN83" s="13"/>
      <c r="AKO83" s="13"/>
      <c r="AKP83" s="13"/>
      <c r="AKQ83" s="13"/>
      <c r="AKR83" s="13"/>
      <c r="AKS83" s="13"/>
      <c r="AKT83" s="13"/>
      <c r="AKU83" s="13"/>
      <c r="AKV83" s="13"/>
      <c r="AKW83" s="13"/>
      <c r="AKX83" s="13"/>
      <c r="AKY83" s="13"/>
      <c r="AKZ83" s="13"/>
      <c r="ALA83" s="13"/>
      <c r="ALB83" s="13"/>
      <c r="ALC83" s="13"/>
      <c r="ALD83" s="13"/>
      <c r="ALE83" s="13"/>
      <c r="ALF83" s="13"/>
      <c r="ALG83" s="13"/>
      <c r="ALH83" s="13"/>
      <c r="ALI83" s="13"/>
      <c r="ALJ83" s="13"/>
      <c r="ALK83" s="13"/>
      <c r="ALL83" s="13"/>
      <c r="ALM83" s="13"/>
      <c r="ALN83" s="13"/>
      <c r="ALO83" s="13"/>
      <c r="ALP83" s="13"/>
      <c r="ALQ83" s="13"/>
      <c r="ALR83" s="13"/>
      <c r="ALS83" s="13"/>
      <c r="ALT83" s="13"/>
      <c r="ALU83" s="13"/>
      <c r="ALV83" s="13"/>
      <c r="ALW83" s="13"/>
      <c r="ALX83" s="13"/>
      <c r="ALY83" s="13"/>
      <c r="ALZ83" s="13"/>
      <c r="AMA83" s="13"/>
      <c r="AMB83" s="13"/>
      <c r="AMC83" s="14"/>
    </row>
    <row r="84" spans="1:1017" ht="51" x14ac:dyDescent="0.25">
      <c r="A84" s="9" t="s">
        <v>103</v>
      </c>
      <c r="B84" s="60" t="s">
        <v>190</v>
      </c>
      <c r="C84" s="5" t="s">
        <v>191</v>
      </c>
      <c r="D84" s="86">
        <f t="shared" si="30"/>
        <v>38.926999283999997</v>
      </c>
      <c r="E84" s="83">
        <v>0</v>
      </c>
      <c r="F84" s="83">
        <f t="shared" si="31"/>
        <v>38.926999283999997</v>
      </c>
      <c r="G84" s="83">
        <f t="shared" si="21"/>
        <v>38.926999283999997</v>
      </c>
      <c r="H84" s="83">
        <f t="shared" si="21"/>
        <v>0</v>
      </c>
      <c r="I84" s="83">
        <v>0</v>
      </c>
      <c r="J84" s="83">
        <v>0</v>
      </c>
      <c r="K84" s="83">
        <v>0</v>
      </c>
      <c r="L84" s="83">
        <v>0</v>
      </c>
      <c r="M84" s="83">
        <v>0</v>
      </c>
      <c r="N84" s="83">
        <v>0</v>
      </c>
      <c r="O84" s="83">
        <v>38.926999283999997</v>
      </c>
      <c r="P84" s="83">
        <v>0</v>
      </c>
      <c r="Q84" s="83">
        <f t="shared" si="32"/>
        <v>38.926999283999997</v>
      </c>
      <c r="R84" s="83">
        <f t="shared" si="34"/>
        <v>0</v>
      </c>
      <c r="S84" s="83" t="s">
        <v>31</v>
      </c>
      <c r="T84" s="83" t="s">
        <v>31</v>
      </c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  <c r="ACC84" s="13"/>
      <c r="ACD84" s="13"/>
      <c r="ACE84" s="13"/>
      <c r="ACF84" s="13"/>
      <c r="ACG84" s="13"/>
      <c r="ACH84" s="13"/>
      <c r="ACI84" s="13"/>
      <c r="ACJ84" s="13"/>
      <c r="ACK84" s="13"/>
      <c r="ACL84" s="13"/>
      <c r="ACM84" s="13"/>
      <c r="ACN84" s="13"/>
      <c r="ACO84" s="13"/>
      <c r="ACP84" s="13"/>
      <c r="ACQ84" s="13"/>
      <c r="ACR84" s="13"/>
      <c r="ACS84" s="13"/>
      <c r="ACT84" s="13"/>
      <c r="ACU84" s="13"/>
      <c r="ACV84" s="13"/>
      <c r="ACW84" s="13"/>
      <c r="ACX84" s="13"/>
      <c r="ACY84" s="13"/>
      <c r="ACZ84" s="13"/>
      <c r="ADA84" s="13"/>
      <c r="ADB84" s="13"/>
      <c r="ADC84" s="13"/>
      <c r="ADD84" s="13"/>
      <c r="ADE84" s="13"/>
      <c r="ADF84" s="13"/>
      <c r="ADG84" s="13"/>
      <c r="ADH84" s="13"/>
      <c r="ADI84" s="13"/>
      <c r="ADJ84" s="13"/>
      <c r="ADK84" s="13"/>
      <c r="ADL84" s="13"/>
      <c r="ADM84" s="13"/>
      <c r="ADN84" s="13"/>
      <c r="ADO84" s="13"/>
      <c r="ADP84" s="13"/>
      <c r="ADQ84" s="13"/>
      <c r="ADR84" s="13"/>
      <c r="ADS84" s="13"/>
      <c r="ADT84" s="13"/>
      <c r="ADU84" s="13"/>
      <c r="ADV84" s="13"/>
      <c r="ADW84" s="13"/>
      <c r="ADX84" s="13"/>
      <c r="ADY84" s="13"/>
      <c r="ADZ84" s="13"/>
      <c r="AEA84" s="13"/>
      <c r="AEB84" s="13"/>
      <c r="AEC84" s="13"/>
      <c r="AED84" s="13"/>
      <c r="AEE84" s="13"/>
      <c r="AEF84" s="13"/>
      <c r="AEG84" s="13"/>
      <c r="AEH84" s="13"/>
      <c r="AEI84" s="13"/>
      <c r="AEJ84" s="13"/>
      <c r="AEK84" s="13"/>
      <c r="AEL84" s="13"/>
      <c r="AEM84" s="13"/>
      <c r="AEN84" s="13"/>
      <c r="AEO84" s="13"/>
      <c r="AEP84" s="13"/>
      <c r="AEQ84" s="13"/>
      <c r="AER84" s="13"/>
      <c r="AES84" s="13"/>
      <c r="AET84" s="13"/>
      <c r="AEU84" s="13"/>
      <c r="AEV84" s="13"/>
      <c r="AEW84" s="13"/>
      <c r="AEX84" s="13"/>
      <c r="AEY84" s="13"/>
      <c r="AEZ84" s="13"/>
      <c r="AFA84" s="13"/>
      <c r="AFB84" s="13"/>
      <c r="AFC84" s="13"/>
      <c r="AFD84" s="13"/>
      <c r="AFE84" s="13"/>
      <c r="AFF84" s="13"/>
      <c r="AFG84" s="13"/>
      <c r="AFH84" s="13"/>
      <c r="AFI84" s="13"/>
      <c r="AFJ84" s="13"/>
      <c r="AFK84" s="13"/>
      <c r="AFL84" s="13"/>
      <c r="AFM84" s="13"/>
      <c r="AFN84" s="13"/>
      <c r="AFO84" s="13"/>
      <c r="AFP84" s="13"/>
      <c r="AFQ84" s="13"/>
      <c r="AFR84" s="13"/>
      <c r="AFS84" s="13"/>
      <c r="AFT84" s="13"/>
      <c r="AFU84" s="13"/>
      <c r="AFV84" s="13"/>
      <c r="AFW84" s="13"/>
      <c r="AFX84" s="13"/>
      <c r="AFY84" s="13"/>
      <c r="AFZ84" s="13"/>
      <c r="AGA84" s="13"/>
      <c r="AGB84" s="13"/>
      <c r="AGC84" s="13"/>
      <c r="AGD84" s="13"/>
      <c r="AGE84" s="13"/>
      <c r="AGF84" s="13"/>
      <c r="AGG84" s="13"/>
      <c r="AGH84" s="13"/>
      <c r="AGI84" s="13"/>
      <c r="AGJ84" s="13"/>
      <c r="AGK84" s="13"/>
      <c r="AGL84" s="13"/>
      <c r="AGM84" s="13"/>
      <c r="AGN84" s="13"/>
      <c r="AGO84" s="13"/>
      <c r="AGP84" s="13"/>
      <c r="AGQ84" s="13"/>
      <c r="AGR84" s="13"/>
      <c r="AGS84" s="13"/>
      <c r="AGT84" s="13"/>
      <c r="AGU84" s="13"/>
      <c r="AGV84" s="13"/>
      <c r="AGW84" s="13"/>
      <c r="AGX84" s="13"/>
      <c r="AGY84" s="13"/>
      <c r="AGZ84" s="13"/>
      <c r="AHA84" s="13"/>
      <c r="AHB84" s="13"/>
      <c r="AHC84" s="13"/>
      <c r="AHD84" s="13"/>
      <c r="AHE84" s="13"/>
      <c r="AHF84" s="13"/>
      <c r="AHG84" s="13"/>
      <c r="AHH84" s="13"/>
      <c r="AHI84" s="13"/>
      <c r="AHJ84" s="13"/>
      <c r="AHK84" s="13"/>
      <c r="AHL84" s="13"/>
      <c r="AHM84" s="13"/>
      <c r="AHN84" s="13"/>
      <c r="AHO84" s="13"/>
      <c r="AHP84" s="13"/>
      <c r="AHQ84" s="13"/>
      <c r="AHR84" s="13"/>
      <c r="AHS84" s="13"/>
      <c r="AHT84" s="13"/>
      <c r="AHU84" s="13"/>
      <c r="AHV84" s="13"/>
      <c r="AHW84" s="13"/>
      <c r="AHX84" s="13"/>
      <c r="AHY84" s="13"/>
      <c r="AHZ84" s="13"/>
      <c r="AIA84" s="13"/>
      <c r="AIB84" s="13"/>
      <c r="AIC84" s="13"/>
      <c r="AID84" s="13"/>
      <c r="AIE84" s="13"/>
      <c r="AIF84" s="13"/>
      <c r="AIG84" s="13"/>
      <c r="AIH84" s="13"/>
      <c r="AII84" s="13"/>
      <c r="AIJ84" s="13"/>
      <c r="AIK84" s="13"/>
      <c r="AIL84" s="13"/>
      <c r="AIM84" s="13"/>
      <c r="AIN84" s="13"/>
      <c r="AIO84" s="13"/>
      <c r="AIP84" s="13"/>
      <c r="AIQ84" s="13"/>
      <c r="AIR84" s="13"/>
      <c r="AIS84" s="13"/>
      <c r="AIT84" s="13"/>
      <c r="AIU84" s="13"/>
      <c r="AIV84" s="13"/>
      <c r="AIW84" s="13"/>
      <c r="AIX84" s="13"/>
      <c r="AIY84" s="13"/>
      <c r="AIZ84" s="13"/>
      <c r="AJA84" s="13"/>
      <c r="AJB84" s="13"/>
      <c r="AJC84" s="13"/>
      <c r="AJD84" s="13"/>
      <c r="AJE84" s="13"/>
      <c r="AJF84" s="13"/>
      <c r="AJG84" s="13"/>
      <c r="AJH84" s="13"/>
      <c r="AJI84" s="13"/>
      <c r="AJJ84" s="13"/>
      <c r="AJK84" s="13"/>
      <c r="AJL84" s="13"/>
      <c r="AJM84" s="13"/>
      <c r="AJN84" s="13"/>
      <c r="AJO84" s="13"/>
      <c r="AJP84" s="13"/>
      <c r="AJQ84" s="13"/>
      <c r="AJR84" s="13"/>
      <c r="AJS84" s="13"/>
      <c r="AJT84" s="13"/>
      <c r="AJU84" s="13"/>
      <c r="AJV84" s="13"/>
      <c r="AJW84" s="13"/>
      <c r="AJX84" s="13"/>
      <c r="AJY84" s="13"/>
      <c r="AJZ84" s="13"/>
      <c r="AKA84" s="13"/>
      <c r="AKB84" s="13"/>
      <c r="AKC84" s="13"/>
      <c r="AKD84" s="13"/>
      <c r="AKE84" s="13"/>
      <c r="AKF84" s="13"/>
      <c r="AKG84" s="13"/>
      <c r="AKH84" s="13"/>
      <c r="AKI84" s="13"/>
      <c r="AKJ84" s="13"/>
      <c r="AKK84" s="13"/>
      <c r="AKL84" s="13"/>
      <c r="AKM84" s="13"/>
      <c r="AKN84" s="13"/>
      <c r="AKO84" s="13"/>
      <c r="AKP84" s="13"/>
      <c r="AKQ84" s="13"/>
      <c r="AKR84" s="13"/>
      <c r="AKS84" s="13"/>
      <c r="AKT84" s="13"/>
      <c r="AKU84" s="13"/>
      <c r="AKV84" s="13"/>
      <c r="AKW84" s="13"/>
      <c r="AKX84" s="13"/>
      <c r="AKY84" s="13"/>
      <c r="AKZ84" s="13"/>
      <c r="ALA84" s="13"/>
      <c r="ALB84" s="13"/>
      <c r="ALC84" s="13"/>
      <c r="ALD84" s="13"/>
      <c r="ALE84" s="13"/>
      <c r="ALF84" s="13"/>
      <c r="ALG84" s="13"/>
      <c r="ALH84" s="13"/>
      <c r="ALI84" s="13"/>
      <c r="ALJ84" s="13"/>
      <c r="ALK84" s="13"/>
      <c r="ALL84" s="13"/>
      <c r="ALM84" s="13"/>
      <c r="ALN84" s="13"/>
      <c r="ALO84" s="13"/>
      <c r="ALP84" s="13"/>
      <c r="ALQ84" s="13"/>
      <c r="ALR84" s="13"/>
      <c r="ALS84" s="13"/>
      <c r="ALT84" s="13"/>
      <c r="ALU84" s="13"/>
      <c r="ALV84" s="13"/>
      <c r="ALW84" s="13"/>
      <c r="ALX84" s="13"/>
      <c r="ALY84" s="13"/>
      <c r="ALZ84" s="13"/>
      <c r="AMA84" s="13"/>
      <c r="AMB84" s="13"/>
      <c r="AMC84" s="14"/>
    </row>
    <row r="85" spans="1:1017" s="17" customFormat="1" ht="25.5" x14ac:dyDescent="0.2">
      <c r="A85" s="38" t="s">
        <v>68</v>
      </c>
      <c r="B85" s="39" t="s">
        <v>69</v>
      </c>
      <c r="C85" s="39" t="s">
        <v>30</v>
      </c>
      <c r="D85" s="77">
        <f t="shared" si="30"/>
        <v>0</v>
      </c>
      <c r="E85" s="78">
        <v>0</v>
      </c>
      <c r="F85" s="78">
        <f t="shared" si="31"/>
        <v>0</v>
      </c>
      <c r="G85" s="78">
        <v>0</v>
      </c>
      <c r="H85" s="78">
        <v>0</v>
      </c>
      <c r="I85" s="78">
        <v>0</v>
      </c>
      <c r="J85" s="78">
        <v>0</v>
      </c>
      <c r="K85" s="78">
        <v>0</v>
      </c>
      <c r="L85" s="78">
        <v>0</v>
      </c>
      <c r="M85" s="78">
        <v>0</v>
      </c>
      <c r="N85" s="78">
        <v>0</v>
      </c>
      <c r="O85" s="78">
        <v>0</v>
      </c>
      <c r="P85" s="78">
        <v>0</v>
      </c>
      <c r="Q85" s="78">
        <f t="shared" si="32"/>
        <v>0</v>
      </c>
      <c r="R85" s="78">
        <v>0</v>
      </c>
      <c r="S85" s="84" t="s">
        <v>31</v>
      </c>
      <c r="T85" s="84" t="s">
        <v>31</v>
      </c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6"/>
      <c r="MH85" s="6"/>
      <c r="MI85" s="6"/>
      <c r="MJ85" s="6"/>
      <c r="MK85" s="6"/>
      <c r="ML85" s="6"/>
      <c r="MM85" s="6"/>
      <c r="MN85" s="6"/>
      <c r="MO85" s="6"/>
      <c r="MP85" s="6"/>
      <c r="MQ85" s="6"/>
      <c r="MR85" s="6"/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 s="6"/>
      <c r="NM85" s="6"/>
      <c r="NN85" s="6"/>
      <c r="NO85" s="6"/>
      <c r="NP85" s="6"/>
      <c r="NQ85" s="6"/>
      <c r="NR85" s="6"/>
      <c r="NS85" s="6"/>
      <c r="NT85" s="6"/>
      <c r="NU85" s="6"/>
      <c r="NV85" s="6"/>
      <c r="NW85" s="6"/>
      <c r="NX85" s="6"/>
      <c r="NY85" s="6"/>
      <c r="NZ85" s="6"/>
      <c r="OA85" s="6"/>
      <c r="OB85" s="6"/>
      <c r="OC85" s="6"/>
      <c r="OD85" s="6"/>
      <c r="OE85" s="6"/>
      <c r="OF85" s="6"/>
      <c r="OG85" s="6"/>
      <c r="OH85" s="6"/>
      <c r="OI85" s="6"/>
      <c r="OJ85" s="6"/>
      <c r="OK85" s="6"/>
      <c r="OL85" s="6"/>
      <c r="OM85" s="6"/>
      <c r="ON85" s="6"/>
      <c r="OO85" s="6"/>
      <c r="OP85" s="6"/>
      <c r="OQ85" s="6"/>
      <c r="OR85" s="6"/>
      <c r="OS85" s="6"/>
      <c r="OT85" s="6"/>
      <c r="OU85" s="6"/>
      <c r="OV85" s="6"/>
      <c r="OW85" s="6"/>
      <c r="OX85" s="6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6"/>
      <c r="QA85" s="6"/>
      <c r="QB85" s="6"/>
      <c r="QC85" s="6"/>
      <c r="QD85" s="6"/>
      <c r="QE85" s="6"/>
      <c r="QF85" s="6"/>
      <c r="QG85" s="6"/>
      <c r="QH85" s="6"/>
      <c r="QI85" s="6"/>
      <c r="QJ85" s="6"/>
      <c r="QK85" s="6"/>
      <c r="QL85" s="6"/>
      <c r="QM85" s="6"/>
      <c r="QN85" s="6"/>
      <c r="QO85" s="6"/>
      <c r="QP85" s="6"/>
      <c r="QQ85" s="6"/>
      <c r="QR85" s="6"/>
      <c r="QS85" s="6"/>
      <c r="QT85" s="6"/>
      <c r="QU85" s="6"/>
      <c r="QV85" s="6"/>
      <c r="QW85" s="6"/>
      <c r="QX85" s="6"/>
      <c r="QY85" s="6"/>
      <c r="QZ85" s="6"/>
      <c r="RA85" s="6"/>
      <c r="RB85" s="6"/>
      <c r="RC85" s="6"/>
      <c r="RD85" s="6"/>
      <c r="RE85" s="6"/>
      <c r="RF85" s="6"/>
      <c r="RG85" s="6"/>
      <c r="RH85" s="6"/>
      <c r="RI85" s="6"/>
      <c r="RJ85" s="6"/>
      <c r="RK85" s="6"/>
      <c r="RL85" s="6"/>
      <c r="RM85" s="6"/>
      <c r="RN85" s="6"/>
      <c r="RO85" s="6"/>
      <c r="RP85" s="6"/>
      <c r="RQ85" s="6"/>
      <c r="RR85" s="6"/>
      <c r="RS85" s="6"/>
      <c r="RT85" s="6"/>
      <c r="RU85" s="6"/>
      <c r="RV85" s="6"/>
      <c r="RW85" s="6"/>
      <c r="RX85" s="6"/>
      <c r="RY85" s="6"/>
      <c r="RZ85" s="6"/>
      <c r="SA85" s="6"/>
      <c r="SB85" s="6"/>
      <c r="SC85" s="6"/>
      <c r="SD85" s="6"/>
      <c r="SE85" s="6"/>
      <c r="SF85" s="6"/>
      <c r="SG85" s="6"/>
      <c r="SH85" s="6"/>
      <c r="SI85" s="6"/>
      <c r="SJ85" s="6"/>
      <c r="SK85" s="6"/>
      <c r="SL85" s="6"/>
      <c r="SM85" s="6"/>
      <c r="SN85" s="6"/>
      <c r="SO85" s="6"/>
      <c r="SP85" s="6"/>
      <c r="SQ85" s="6"/>
      <c r="SR85" s="6"/>
      <c r="SS85" s="6"/>
      <c r="ST85" s="6"/>
      <c r="SU85" s="6"/>
      <c r="SV85" s="6"/>
      <c r="SW85" s="6"/>
      <c r="SX85" s="6"/>
      <c r="SY85" s="6"/>
      <c r="SZ85" s="6"/>
      <c r="TA85" s="6"/>
      <c r="TB85" s="6"/>
      <c r="TC85" s="6"/>
      <c r="TD85" s="6"/>
      <c r="TE85" s="6"/>
      <c r="TF85" s="6"/>
      <c r="TG85" s="6"/>
      <c r="TH85" s="6"/>
      <c r="TI85" s="6"/>
      <c r="TJ85" s="6"/>
      <c r="TK85" s="6"/>
      <c r="TL85" s="6"/>
      <c r="TM85" s="6"/>
      <c r="TN85" s="6"/>
      <c r="TO85" s="6"/>
      <c r="TP85" s="6"/>
      <c r="TQ85" s="6"/>
      <c r="TR85" s="6"/>
      <c r="TS85" s="6"/>
      <c r="TT85" s="6"/>
      <c r="TU85" s="6"/>
      <c r="TV85" s="6"/>
      <c r="TW85" s="6"/>
      <c r="TX85" s="6"/>
      <c r="TY85" s="6"/>
      <c r="TZ85" s="6"/>
      <c r="UA85" s="6"/>
      <c r="UB85" s="6"/>
      <c r="UC85" s="6"/>
      <c r="UD85" s="6"/>
      <c r="UE85" s="6"/>
      <c r="UF85" s="6"/>
      <c r="UG85" s="6"/>
      <c r="UH85" s="6"/>
      <c r="UI85" s="6"/>
      <c r="UJ85" s="6"/>
      <c r="UK85" s="6"/>
      <c r="UL85" s="6"/>
      <c r="UM85" s="6"/>
      <c r="UN85" s="6"/>
      <c r="UO85" s="6"/>
      <c r="UP85" s="6"/>
      <c r="UQ85" s="6"/>
      <c r="UR85" s="6"/>
      <c r="US85" s="6"/>
      <c r="UT85" s="6"/>
      <c r="UU85" s="6"/>
      <c r="UV85" s="6"/>
      <c r="UW85" s="6"/>
      <c r="UX85" s="6"/>
      <c r="UY85" s="6"/>
      <c r="UZ85" s="6"/>
      <c r="VA85" s="6"/>
      <c r="VB85" s="6"/>
      <c r="VC85" s="6"/>
      <c r="VD85" s="6"/>
      <c r="VE85" s="6"/>
      <c r="VF85" s="6"/>
      <c r="VG85" s="6"/>
      <c r="VH85" s="6"/>
      <c r="VI85" s="6"/>
      <c r="VJ85" s="6"/>
      <c r="VK85" s="6"/>
      <c r="VL85" s="6"/>
      <c r="VM85" s="6"/>
      <c r="VN85" s="6"/>
      <c r="VO85" s="6"/>
      <c r="VP85" s="6"/>
      <c r="VQ85" s="6"/>
      <c r="VR85" s="6"/>
      <c r="VS85" s="6"/>
      <c r="VT85" s="6"/>
      <c r="VU85" s="6"/>
      <c r="VV85" s="6"/>
      <c r="VW85" s="6"/>
      <c r="VX85" s="6"/>
      <c r="VY85" s="6"/>
      <c r="VZ85" s="6"/>
      <c r="WA85" s="6"/>
      <c r="WB85" s="6"/>
      <c r="WC85" s="6"/>
      <c r="WD85" s="6"/>
      <c r="WE85" s="6"/>
      <c r="WF85" s="6"/>
      <c r="WG85" s="6"/>
      <c r="WH85" s="6"/>
      <c r="WI85" s="6"/>
      <c r="WJ85" s="6"/>
      <c r="WK85" s="6"/>
      <c r="WL85" s="6"/>
      <c r="WM85" s="6"/>
      <c r="WN85" s="6"/>
      <c r="WO85" s="6"/>
      <c r="WP85" s="6"/>
      <c r="WQ85" s="6"/>
      <c r="WR85" s="6"/>
      <c r="WS85" s="6"/>
      <c r="WT85" s="6"/>
      <c r="WU85" s="6"/>
      <c r="WV85" s="6"/>
      <c r="WW85" s="6"/>
      <c r="WX85" s="6"/>
      <c r="WY85" s="6"/>
      <c r="WZ85" s="6"/>
      <c r="XA85" s="6"/>
      <c r="XB85" s="6"/>
      <c r="XC85" s="6"/>
      <c r="XD85" s="6"/>
      <c r="XE85" s="6"/>
      <c r="XF85" s="6"/>
      <c r="XG85" s="6"/>
      <c r="XH85" s="6"/>
      <c r="XI85" s="6"/>
      <c r="XJ85" s="6"/>
      <c r="XK85" s="6"/>
      <c r="XL85" s="6"/>
      <c r="XM85" s="6"/>
      <c r="XN85" s="6"/>
      <c r="XO85" s="6"/>
      <c r="XP85" s="6"/>
      <c r="XQ85" s="6"/>
      <c r="XR85" s="6"/>
      <c r="XS85" s="6"/>
      <c r="XT85" s="6"/>
      <c r="XU85" s="6"/>
      <c r="XV85" s="6"/>
      <c r="XW85" s="6"/>
      <c r="XX85" s="6"/>
      <c r="XY85" s="6"/>
      <c r="XZ85" s="6"/>
      <c r="YA85" s="6"/>
      <c r="YB85" s="6"/>
      <c r="YC85" s="6"/>
      <c r="YD85" s="6"/>
      <c r="YE85" s="6"/>
      <c r="YF85" s="6"/>
      <c r="YG85" s="6"/>
      <c r="YH85" s="6"/>
      <c r="YI85" s="6"/>
      <c r="YJ85" s="6"/>
      <c r="YK85" s="6"/>
      <c r="YL85" s="6"/>
      <c r="YM85" s="6"/>
      <c r="YN85" s="6"/>
      <c r="YO85" s="6"/>
      <c r="YP85" s="6"/>
      <c r="YQ85" s="6"/>
      <c r="YR85" s="6"/>
      <c r="YS85" s="6"/>
      <c r="YT85" s="6"/>
      <c r="YU85" s="6"/>
      <c r="YV85" s="6"/>
      <c r="YW85" s="6"/>
      <c r="YX85" s="6"/>
      <c r="YY85" s="6"/>
      <c r="YZ85" s="6"/>
      <c r="ZA85" s="6"/>
      <c r="ZB85" s="6"/>
      <c r="ZC85" s="6"/>
      <c r="ZD85" s="6"/>
      <c r="ZE85" s="6"/>
      <c r="ZF85" s="6"/>
      <c r="ZG85" s="6"/>
      <c r="ZH85" s="6"/>
      <c r="ZI85" s="6"/>
      <c r="ZJ85" s="6"/>
      <c r="ZK85" s="6"/>
      <c r="ZL85" s="6"/>
      <c r="ZM85" s="6"/>
      <c r="ZN85" s="6"/>
      <c r="ZO85" s="6"/>
      <c r="ZP85" s="6"/>
      <c r="ZQ85" s="6"/>
      <c r="ZR85" s="6"/>
      <c r="ZS85" s="6"/>
      <c r="ZT85" s="6"/>
      <c r="ZU85" s="6"/>
      <c r="ZV85" s="6"/>
      <c r="ZW85" s="6"/>
      <c r="ZX85" s="6"/>
      <c r="ZY85" s="6"/>
      <c r="ZZ85" s="6"/>
      <c r="AAA85" s="6"/>
      <c r="AAB85" s="6"/>
      <c r="AAC85" s="6"/>
      <c r="AAD85" s="6"/>
      <c r="AAE85" s="6"/>
      <c r="AAF85" s="6"/>
      <c r="AAG85" s="6"/>
      <c r="AAH85" s="6"/>
      <c r="AAI85" s="6"/>
      <c r="AAJ85" s="6"/>
      <c r="AAK85" s="6"/>
      <c r="AAL85" s="6"/>
      <c r="AAM85" s="6"/>
      <c r="AAN85" s="6"/>
      <c r="AAO85" s="6"/>
      <c r="AAP85" s="6"/>
      <c r="AAQ85" s="6"/>
      <c r="AAR85" s="6"/>
      <c r="AAS85" s="6"/>
      <c r="AAT85" s="6"/>
      <c r="AAU85" s="6"/>
      <c r="AAV85" s="6"/>
      <c r="AAW85" s="6"/>
      <c r="AAX85" s="6"/>
      <c r="AAY85" s="6"/>
      <c r="AAZ85" s="6"/>
      <c r="ABA85" s="6"/>
      <c r="ABB85" s="6"/>
      <c r="ABC85" s="6"/>
      <c r="ABD85" s="6"/>
      <c r="ABE85" s="6"/>
      <c r="ABF85" s="6"/>
      <c r="ABG85" s="6"/>
      <c r="ABH85" s="6"/>
      <c r="ABI85" s="6"/>
      <c r="ABJ85" s="6"/>
      <c r="ABK85" s="6"/>
      <c r="ABL85" s="6"/>
      <c r="ABM85" s="6"/>
      <c r="ABN85" s="6"/>
      <c r="ABO85" s="6"/>
      <c r="ABP85" s="6"/>
      <c r="ABQ85" s="6"/>
      <c r="ABR85" s="6"/>
      <c r="ABS85" s="6"/>
      <c r="ABT85" s="6"/>
      <c r="ABU85" s="6"/>
      <c r="ABV85" s="6"/>
      <c r="ABW85" s="6"/>
      <c r="ABX85" s="6"/>
      <c r="ABY85" s="6"/>
      <c r="ABZ85" s="6"/>
      <c r="ACA85" s="6"/>
      <c r="ACB85" s="6"/>
      <c r="ACC85" s="6"/>
      <c r="ACD85" s="6"/>
      <c r="ACE85" s="6"/>
      <c r="ACF85" s="6"/>
      <c r="ACG85" s="6"/>
      <c r="ACH85" s="6"/>
      <c r="ACI85" s="6"/>
      <c r="ACJ85" s="6"/>
      <c r="ACK85" s="6"/>
      <c r="ACL85" s="6"/>
      <c r="ACM85" s="6"/>
      <c r="ACN85" s="6"/>
      <c r="ACO85" s="6"/>
      <c r="ACP85" s="6"/>
      <c r="ACQ85" s="6"/>
      <c r="ACR85" s="6"/>
      <c r="ACS85" s="6"/>
      <c r="ACT85" s="6"/>
      <c r="ACU85" s="6"/>
      <c r="ACV85" s="6"/>
      <c r="ACW85" s="6"/>
      <c r="ACX85" s="6"/>
      <c r="ACY85" s="6"/>
      <c r="ACZ85" s="6"/>
      <c r="ADA85" s="6"/>
      <c r="ADB85" s="6"/>
      <c r="ADC85" s="6"/>
      <c r="ADD85" s="6"/>
      <c r="ADE85" s="6"/>
      <c r="ADF85" s="6"/>
      <c r="ADG85" s="6"/>
      <c r="ADH85" s="6"/>
      <c r="ADI85" s="6"/>
      <c r="ADJ85" s="6"/>
      <c r="ADK85" s="6"/>
      <c r="ADL85" s="6"/>
      <c r="ADM85" s="6"/>
      <c r="ADN85" s="6"/>
      <c r="ADO85" s="6"/>
      <c r="ADP85" s="6"/>
      <c r="ADQ85" s="6"/>
      <c r="ADR85" s="6"/>
      <c r="ADS85" s="6"/>
      <c r="ADT85" s="6"/>
      <c r="ADU85" s="6"/>
      <c r="ADV85" s="6"/>
      <c r="ADW85" s="6"/>
      <c r="ADX85" s="6"/>
      <c r="ADY85" s="6"/>
      <c r="ADZ85" s="6"/>
      <c r="AEA85" s="6"/>
      <c r="AEB85" s="6"/>
      <c r="AEC85" s="6"/>
      <c r="AED85" s="6"/>
      <c r="AEE85" s="6"/>
      <c r="AEF85" s="6"/>
      <c r="AEG85" s="6"/>
      <c r="AEH85" s="6"/>
      <c r="AEI85" s="6"/>
      <c r="AEJ85" s="6"/>
      <c r="AEK85" s="6"/>
      <c r="AEL85" s="6"/>
      <c r="AEM85" s="6"/>
      <c r="AEN85" s="6"/>
      <c r="AEO85" s="6"/>
      <c r="AEP85" s="6"/>
      <c r="AEQ85" s="6"/>
      <c r="AER85" s="6"/>
      <c r="AES85" s="6"/>
      <c r="AET85" s="6"/>
      <c r="AEU85" s="6"/>
      <c r="AEV85" s="6"/>
      <c r="AEW85" s="6"/>
      <c r="AEX85" s="6"/>
      <c r="AEY85" s="6"/>
      <c r="AEZ85" s="6"/>
      <c r="AFA85" s="6"/>
      <c r="AFB85" s="6"/>
      <c r="AFC85" s="6"/>
      <c r="AFD85" s="6"/>
      <c r="AFE85" s="6"/>
      <c r="AFF85" s="6"/>
      <c r="AFG85" s="6"/>
      <c r="AFH85" s="6"/>
      <c r="AFI85" s="6"/>
      <c r="AFJ85" s="6"/>
      <c r="AFK85" s="6"/>
      <c r="AFL85" s="6"/>
      <c r="AFM85" s="6"/>
      <c r="AFN85" s="6"/>
      <c r="AFO85" s="6"/>
      <c r="AFP85" s="6"/>
      <c r="AFQ85" s="6"/>
      <c r="AFR85" s="6"/>
      <c r="AFS85" s="6"/>
      <c r="AFT85" s="6"/>
      <c r="AFU85" s="6"/>
      <c r="AFV85" s="6"/>
      <c r="AFW85" s="6"/>
      <c r="AFX85" s="6"/>
      <c r="AFY85" s="6"/>
      <c r="AFZ85" s="6"/>
      <c r="AGA85" s="6"/>
      <c r="AGB85" s="6"/>
      <c r="AGC85" s="6"/>
      <c r="AGD85" s="6"/>
      <c r="AGE85" s="6"/>
      <c r="AGF85" s="6"/>
      <c r="AGG85" s="6"/>
      <c r="AGH85" s="6"/>
      <c r="AGI85" s="6"/>
      <c r="AGJ85" s="6"/>
      <c r="AGK85" s="6"/>
      <c r="AGL85" s="6"/>
      <c r="AGM85" s="6"/>
      <c r="AGN85" s="6"/>
      <c r="AGO85" s="6"/>
      <c r="AGP85" s="6"/>
      <c r="AGQ85" s="6"/>
      <c r="AGR85" s="6"/>
      <c r="AGS85" s="6"/>
      <c r="AGT85" s="6"/>
      <c r="AGU85" s="6"/>
      <c r="AGV85" s="6"/>
      <c r="AGW85" s="6"/>
      <c r="AGX85" s="6"/>
      <c r="AGY85" s="6"/>
      <c r="AGZ85" s="6"/>
      <c r="AHA85" s="6"/>
      <c r="AHB85" s="6"/>
      <c r="AHC85" s="6"/>
      <c r="AHD85" s="6"/>
      <c r="AHE85" s="6"/>
      <c r="AHF85" s="6"/>
      <c r="AHG85" s="6"/>
      <c r="AHH85" s="6"/>
      <c r="AHI85" s="6"/>
      <c r="AHJ85" s="6"/>
      <c r="AHK85" s="6"/>
      <c r="AHL85" s="6"/>
      <c r="AHM85" s="6"/>
      <c r="AHN85" s="6"/>
      <c r="AHO85" s="6"/>
      <c r="AHP85" s="6"/>
      <c r="AHQ85" s="6"/>
      <c r="AHR85" s="6"/>
      <c r="AHS85" s="6"/>
      <c r="AHT85" s="6"/>
      <c r="AHU85" s="6"/>
      <c r="AHV85" s="6"/>
      <c r="AHW85" s="6"/>
      <c r="AHX85" s="6"/>
      <c r="AHY85" s="6"/>
      <c r="AHZ85" s="6"/>
      <c r="AIA85" s="6"/>
      <c r="AIB85" s="6"/>
      <c r="AIC85" s="6"/>
      <c r="AID85" s="6"/>
      <c r="AIE85" s="6"/>
      <c r="AIF85" s="6"/>
      <c r="AIG85" s="6"/>
      <c r="AIH85" s="6"/>
      <c r="AII85" s="6"/>
      <c r="AIJ85" s="6"/>
      <c r="AIK85" s="6"/>
      <c r="AIL85" s="6"/>
      <c r="AIM85" s="6"/>
      <c r="AIN85" s="6"/>
      <c r="AIO85" s="6"/>
      <c r="AIP85" s="6"/>
      <c r="AIQ85" s="6"/>
      <c r="AIR85" s="6"/>
      <c r="AIS85" s="6"/>
      <c r="AIT85" s="6"/>
      <c r="AIU85" s="6"/>
      <c r="AIV85" s="6"/>
      <c r="AIW85" s="6"/>
      <c r="AIX85" s="6"/>
      <c r="AIY85" s="6"/>
      <c r="AIZ85" s="6"/>
      <c r="AJA85" s="6"/>
      <c r="AJB85" s="6"/>
      <c r="AJC85" s="6"/>
      <c r="AJD85" s="6"/>
      <c r="AJE85" s="6"/>
      <c r="AJF85" s="6"/>
      <c r="AJG85" s="6"/>
      <c r="AJH85" s="6"/>
      <c r="AJI85" s="6"/>
      <c r="AJJ85" s="6"/>
      <c r="AJK85" s="6"/>
      <c r="AJL85" s="6"/>
      <c r="AJM85" s="6"/>
      <c r="AJN85" s="6"/>
      <c r="AJO85" s="6"/>
      <c r="AJP85" s="6"/>
      <c r="AJQ85" s="6"/>
      <c r="AJR85" s="6"/>
      <c r="AJS85" s="6"/>
      <c r="AJT85" s="6"/>
      <c r="AJU85" s="6"/>
      <c r="AJV85" s="6"/>
      <c r="AJW85" s="6"/>
      <c r="AJX85" s="6"/>
      <c r="AJY85" s="6"/>
      <c r="AJZ85" s="6"/>
      <c r="AKA85" s="6"/>
      <c r="AKB85" s="6"/>
      <c r="AKC85" s="6"/>
      <c r="AKD85" s="6"/>
      <c r="AKE85" s="6"/>
      <c r="AKF85" s="6"/>
      <c r="AKG85" s="6"/>
      <c r="AKH85" s="6"/>
      <c r="AKI85" s="6"/>
      <c r="AKJ85" s="6"/>
      <c r="AKK85" s="6"/>
      <c r="AKL85" s="6"/>
      <c r="AKM85" s="6"/>
      <c r="AKN85" s="6"/>
      <c r="AKO85" s="6"/>
      <c r="AKP85" s="6"/>
      <c r="AKQ85" s="6"/>
      <c r="AKR85" s="6"/>
      <c r="AKS85" s="6"/>
      <c r="AKT85" s="6"/>
      <c r="AKU85" s="6"/>
      <c r="AKV85" s="6"/>
      <c r="AKW85" s="6"/>
      <c r="AKX85" s="6"/>
      <c r="AKY85" s="6"/>
      <c r="AKZ85" s="6"/>
      <c r="ALA85" s="6"/>
      <c r="ALB85" s="6"/>
      <c r="ALC85" s="6"/>
      <c r="ALD85" s="6"/>
      <c r="ALE85" s="6"/>
      <c r="ALF85" s="6"/>
      <c r="ALG85" s="6"/>
      <c r="ALH85" s="6"/>
      <c r="ALI85" s="6"/>
      <c r="ALJ85" s="6"/>
      <c r="ALK85" s="6"/>
      <c r="ALL85" s="6"/>
      <c r="ALM85" s="6"/>
      <c r="ALN85" s="6"/>
      <c r="ALO85" s="6"/>
      <c r="ALP85" s="6"/>
      <c r="ALQ85" s="6"/>
      <c r="ALR85" s="6"/>
      <c r="ALS85" s="6"/>
      <c r="ALT85" s="6"/>
      <c r="ALU85" s="6"/>
      <c r="ALV85" s="6"/>
      <c r="ALW85" s="6"/>
      <c r="ALX85" s="6"/>
      <c r="ALY85" s="6"/>
      <c r="ALZ85" s="6"/>
      <c r="AMA85" s="6"/>
      <c r="AMB85" s="6"/>
      <c r="AMC85" s="7"/>
    </row>
    <row r="86" spans="1:1017" s="17" customFormat="1" ht="38.25" x14ac:dyDescent="0.2">
      <c r="A86" s="38" t="s">
        <v>70</v>
      </c>
      <c r="B86" s="39" t="s">
        <v>71</v>
      </c>
      <c r="C86" s="39" t="s">
        <v>30</v>
      </c>
      <c r="D86" s="77">
        <f t="shared" si="30"/>
        <v>102.76554711599999</v>
      </c>
      <c r="E86" s="78">
        <v>0</v>
      </c>
      <c r="F86" s="78">
        <f t="shared" si="31"/>
        <v>102.76554711599999</v>
      </c>
      <c r="G86" s="78">
        <f t="shared" si="21"/>
        <v>102.76554711599999</v>
      </c>
      <c r="H86" s="78">
        <f t="shared" si="21"/>
        <v>0</v>
      </c>
      <c r="I86" s="78">
        <f t="shared" ref="I86:P86" si="35">I87</f>
        <v>0</v>
      </c>
      <c r="J86" s="78">
        <f t="shared" si="35"/>
        <v>0</v>
      </c>
      <c r="K86" s="78">
        <f t="shared" si="35"/>
        <v>0</v>
      </c>
      <c r="L86" s="78">
        <f t="shared" si="35"/>
        <v>0</v>
      </c>
      <c r="M86" s="78">
        <f t="shared" si="35"/>
        <v>0</v>
      </c>
      <c r="N86" s="78">
        <f t="shared" si="35"/>
        <v>0</v>
      </c>
      <c r="O86" s="78">
        <f t="shared" si="35"/>
        <v>102.76554711599999</v>
      </c>
      <c r="P86" s="78">
        <f t="shared" si="35"/>
        <v>0</v>
      </c>
      <c r="Q86" s="78">
        <f t="shared" si="32"/>
        <v>102.76554711599999</v>
      </c>
      <c r="R86" s="78">
        <f t="shared" si="34"/>
        <v>0</v>
      </c>
      <c r="S86" s="78" t="s">
        <v>31</v>
      </c>
      <c r="T86" s="78" t="s">
        <v>31</v>
      </c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  <c r="IX86" s="6"/>
      <c r="IY86" s="6"/>
      <c r="IZ86" s="6"/>
      <c r="JA86" s="6"/>
      <c r="JB86" s="6"/>
      <c r="JC86" s="6"/>
      <c r="JD86" s="6"/>
      <c r="JE86" s="6"/>
      <c r="JF86" s="6"/>
      <c r="JG86" s="6"/>
      <c r="JH86" s="6"/>
      <c r="JI86" s="6"/>
      <c r="JJ86" s="6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6"/>
      <c r="KR86" s="6"/>
      <c r="KS86" s="6"/>
      <c r="KT86" s="6"/>
      <c r="KU86" s="6"/>
      <c r="KV86" s="6"/>
      <c r="KW86" s="6"/>
      <c r="KX86" s="6"/>
      <c r="KY86" s="6"/>
      <c r="KZ86" s="6"/>
      <c r="LA86" s="6"/>
      <c r="LB86" s="6"/>
      <c r="LC86" s="6"/>
      <c r="LD86" s="6"/>
      <c r="LE86" s="6"/>
      <c r="LF86" s="6"/>
      <c r="LG86" s="6"/>
      <c r="LH86" s="6"/>
      <c r="LI86" s="6"/>
      <c r="LJ86" s="6"/>
      <c r="LK86" s="6"/>
      <c r="LL86" s="6"/>
      <c r="LM86" s="6"/>
      <c r="LN86" s="6"/>
      <c r="LO86" s="6"/>
      <c r="LP86" s="6"/>
      <c r="LQ86" s="6"/>
      <c r="LR86" s="6"/>
      <c r="LS86" s="6"/>
      <c r="LT86" s="6"/>
      <c r="LU86" s="6"/>
      <c r="LV86" s="6"/>
      <c r="LW86" s="6"/>
      <c r="LX86" s="6"/>
      <c r="LY86" s="6"/>
      <c r="LZ86" s="6"/>
      <c r="MA86" s="6"/>
      <c r="MB86" s="6"/>
      <c r="MC86" s="6"/>
      <c r="MD86" s="6"/>
      <c r="ME86" s="6"/>
      <c r="MF86" s="6"/>
      <c r="MG86" s="6"/>
      <c r="MH86" s="6"/>
      <c r="MI86" s="6"/>
      <c r="MJ86" s="6"/>
      <c r="MK86" s="6"/>
      <c r="ML86" s="6"/>
      <c r="MM86" s="6"/>
      <c r="MN86" s="6"/>
      <c r="MO86" s="6"/>
      <c r="MP86" s="6"/>
      <c r="MQ86" s="6"/>
      <c r="MR86" s="6"/>
      <c r="MS86" s="6"/>
      <c r="MT86" s="6"/>
      <c r="MU86" s="6"/>
      <c r="MV86" s="6"/>
      <c r="MW86" s="6"/>
      <c r="MX86" s="6"/>
      <c r="MY86" s="6"/>
      <c r="MZ86" s="6"/>
      <c r="NA86" s="6"/>
      <c r="NB86" s="6"/>
      <c r="NC86" s="6"/>
      <c r="ND86" s="6"/>
      <c r="NE86" s="6"/>
      <c r="NF86" s="6"/>
      <c r="NG86" s="6"/>
      <c r="NH86" s="6"/>
      <c r="NI86" s="6"/>
      <c r="NJ86" s="6"/>
      <c r="NK86" s="6"/>
      <c r="NL86" s="6"/>
      <c r="NM86" s="6"/>
      <c r="NN86" s="6"/>
      <c r="NO86" s="6"/>
      <c r="NP86" s="6"/>
      <c r="NQ86" s="6"/>
      <c r="NR86" s="6"/>
      <c r="NS86" s="6"/>
      <c r="NT86" s="6"/>
      <c r="NU86" s="6"/>
      <c r="NV86" s="6"/>
      <c r="NW86" s="6"/>
      <c r="NX86" s="6"/>
      <c r="NY86" s="6"/>
      <c r="NZ86" s="6"/>
      <c r="OA86" s="6"/>
      <c r="OB86" s="6"/>
      <c r="OC86" s="6"/>
      <c r="OD86" s="6"/>
      <c r="OE86" s="6"/>
      <c r="OF86" s="6"/>
      <c r="OG86" s="6"/>
      <c r="OH86" s="6"/>
      <c r="OI86" s="6"/>
      <c r="OJ86" s="6"/>
      <c r="OK86" s="6"/>
      <c r="OL86" s="6"/>
      <c r="OM86" s="6"/>
      <c r="ON86" s="6"/>
      <c r="OO86" s="6"/>
      <c r="OP86" s="6"/>
      <c r="OQ86" s="6"/>
      <c r="OR86" s="6"/>
      <c r="OS86" s="6"/>
      <c r="OT86" s="6"/>
      <c r="OU86" s="6"/>
      <c r="OV86" s="6"/>
      <c r="OW86" s="6"/>
      <c r="OX86" s="6"/>
      <c r="OY86" s="6"/>
      <c r="OZ86" s="6"/>
      <c r="PA86" s="6"/>
      <c r="PB86" s="6"/>
      <c r="PC86" s="6"/>
      <c r="PD86" s="6"/>
      <c r="PE86" s="6"/>
      <c r="PF86" s="6"/>
      <c r="PG86" s="6"/>
      <c r="PH86" s="6"/>
      <c r="PI86" s="6"/>
      <c r="PJ86" s="6"/>
      <c r="PK86" s="6"/>
      <c r="PL86" s="6"/>
      <c r="PM86" s="6"/>
      <c r="PN86" s="6"/>
      <c r="PO86" s="6"/>
      <c r="PP86" s="6"/>
      <c r="PQ86" s="6"/>
      <c r="PR86" s="6"/>
      <c r="PS86" s="6"/>
      <c r="PT86" s="6"/>
      <c r="PU86" s="6"/>
      <c r="PV86" s="6"/>
      <c r="PW86" s="6"/>
      <c r="PX86" s="6"/>
      <c r="PY86" s="6"/>
      <c r="PZ86" s="6"/>
      <c r="QA86" s="6"/>
      <c r="QB86" s="6"/>
      <c r="QC86" s="6"/>
      <c r="QD86" s="6"/>
      <c r="QE86" s="6"/>
      <c r="QF86" s="6"/>
      <c r="QG86" s="6"/>
      <c r="QH86" s="6"/>
      <c r="QI86" s="6"/>
      <c r="QJ86" s="6"/>
      <c r="QK86" s="6"/>
      <c r="QL86" s="6"/>
      <c r="QM86" s="6"/>
      <c r="QN86" s="6"/>
      <c r="QO86" s="6"/>
      <c r="QP86" s="6"/>
      <c r="QQ86" s="6"/>
      <c r="QR86" s="6"/>
      <c r="QS86" s="6"/>
      <c r="QT86" s="6"/>
      <c r="QU86" s="6"/>
      <c r="QV86" s="6"/>
      <c r="QW86" s="6"/>
      <c r="QX86" s="6"/>
      <c r="QY86" s="6"/>
      <c r="QZ86" s="6"/>
      <c r="RA86" s="6"/>
      <c r="RB86" s="6"/>
      <c r="RC86" s="6"/>
      <c r="RD86" s="6"/>
      <c r="RE86" s="6"/>
      <c r="RF86" s="6"/>
      <c r="RG86" s="6"/>
      <c r="RH86" s="6"/>
      <c r="RI86" s="6"/>
      <c r="RJ86" s="6"/>
      <c r="RK86" s="6"/>
      <c r="RL86" s="6"/>
      <c r="RM86" s="6"/>
      <c r="RN86" s="6"/>
      <c r="RO86" s="6"/>
      <c r="RP86" s="6"/>
      <c r="RQ86" s="6"/>
      <c r="RR86" s="6"/>
      <c r="RS86" s="6"/>
      <c r="RT86" s="6"/>
      <c r="RU86" s="6"/>
      <c r="RV86" s="6"/>
      <c r="RW86" s="6"/>
      <c r="RX86" s="6"/>
      <c r="RY86" s="6"/>
      <c r="RZ86" s="6"/>
      <c r="SA86" s="6"/>
      <c r="SB86" s="6"/>
      <c r="SC86" s="6"/>
      <c r="SD86" s="6"/>
      <c r="SE86" s="6"/>
      <c r="SF86" s="6"/>
      <c r="SG86" s="6"/>
      <c r="SH86" s="6"/>
      <c r="SI86" s="6"/>
      <c r="SJ86" s="6"/>
      <c r="SK86" s="6"/>
      <c r="SL86" s="6"/>
      <c r="SM86" s="6"/>
      <c r="SN86" s="6"/>
      <c r="SO86" s="6"/>
      <c r="SP86" s="6"/>
      <c r="SQ86" s="6"/>
      <c r="SR86" s="6"/>
      <c r="SS86" s="6"/>
      <c r="ST86" s="6"/>
      <c r="SU86" s="6"/>
      <c r="SV86" s="6"/>
      <c r="SW86" s="6"/>
      <c r="SX86" s="6"/>
      <c r="SY86" s="6"/>
      <c r="SZ86" s="6"/>
      <c r="TA86" s="6"/>
      <c r="TB86" s="6"/>
      <c r="TC86" s="6"/>
      <c r="TD86" s="6"/>
      <c r="TE86" s="6"/>
      <c r="TF86" s="6"/>
      <c r="TG86" s="6"/>
      <c r="TH86" s="6"/>
      <c r="TI86" s="6"/>
      <c r="TJ86" s="6"/>
      <c r="TK86" s="6"/>
      <c r="TL86" s="6"/>
      <c r="TM86" s="6"/>
      <c r="TN86" s="6"/>
      <c r="TO86" s="6"/>
      <c r="TP86" s="6"/>
      <c r="TQ86" s="6"/>
      <c r="TR86" s="6"/>
      <c r="TS86" s="6"/>
      <c r="TT86" s="6"/>
      <c r="TU86" s="6"/>
      <c r="TV86" s="6"/>
      <c r="TW86" s="6"/>
      <c r="TX86" s="6"/>
      <c r="TY86" s="6"/>
      <c r="TZ86" s="6"/>
      <c r="UA86" s="6"/>
      <c r="UB86" s="6"/>
      <c r="UC86" s="6"/>
      <c r="UD86" s="6"/>
      <c r="UE86" s="6"/>
      <c r="UF86" s="6"/>
      <c r="UG86" s="6"/>
      <c r="UH86" s="6"/>
      <c r="UI86" s="6"/>
      <c r="UJ86" s="6"/>
      <c r="UK86" s="6"/>
      <c r="UL86" s="6"/>
      <c r="UM86" s="6"/>
      <c r="UN86" s="6"/>
      <c r="UO86" s="6"/>
      <c r="UP86" s="6"/>
      <c r="UQ86" s="6"/>
      <c r="UR86" s="6"/>
      <c r="US86" s="6"/>
      <c r="UT86" s="6"/>
      <c r="UU86" s="6"/>
      <c r="UV86" s="6"/>
      <c r="UW86" s="6"/>
      <c r="UX86" s="6"/>
      <c r="UY86" s="6"/>
      <c r="UZ86" s="6"/>
      <c r="VA86" s="6"/>
      <c r="VB86" s="6"/>
      <c r="VC86" s="6"/>
      <c r="VD86" s="6"/>
      <c r="VE86" s="6"/>
      <c r="VF86" s="6"/>
      <c r="VG86" s="6"/>
      <c r="VH86" s="6"/>
      <c r="VI86" s="6"/>
      <c r="VJ86" s="6"/>
      <c r="VK86" s="6"/>
      <c r="VL86" s="6"/>
      <c r="VM86" s="6"/>
      <c r="VN86" s="6"/>
      <c r="VO86" s="6"/>
      <c r="VP86" s="6"/>
      <c r="VQ86" s="6"/>
      <c r="VR86" s="6"/>
      <c r="VS86" s="6"/>
      <c r="VT86" s="6"/>
      <c r="VU86" s="6"/>
      <c r="VV86" s="6"/>
      <c r="VW86" s="6"/>
      <c r="VX86" s="6"/>
      <c r="VY86" s="6"/>
      <c r="VZ86" s="6"/>
      <c r="WA86" s="6"/>
      <c r="WB86" s="6"/>
      <c r="WC86" s="6"/>
      <c r="WD86" s="6"/>
      <c r="WE86" s="6"/>
      <c r="WF86" s="6"/>
      <c r="WG86" s="6"/>
      <c r="WH86" s="6"/>
      <c r="WI86" s="6"/>
      <c r="WJ86" s="6"/>
      <c r="WK86" s="6"/>
      <c r="WL86" s="6"/>
      <c r="WM86" s="6"/>
      <c r="WN86" s="6"/>
      <c r="WO86" s="6"/>
      <c r="WP86" s="6"/>
      <c r="WQ86" s="6"/>
      <c r="WR86" s="6"/>
      <c r="WS86" s="6"/>
      <c r="WT86" s="6"/>
      <c r="WU86" s="6"/>
      <c r="WV86" s="6"/>
      <c r="WW86" s="6"/>
      <c r="WX86" s="6"/>
      <c r="WY86" s="6"/>
      <c r="WZ86" s="6"/>
      <c r="XA86" s="6"/>
      <c r="XB86" s="6"/>
      <c r="XC86" s="6"/>
      <c r="XD86" s="6"/>
      <c r="XE86" s="6"/>
      <c r="XF86" s="6"/>
      <c r="XG86" s="6"/>
      <c r="XH86" s="6"/>
      <c r="XI86" s="6"/>
      <c r="XJ86" s="6"/>
      <c r="XK86" s="6"/>
      <c r="XL86" s="6"/>
      <c r="XM86" s="6"/>
      <c r="XN86" s="6"/>
      <c r="XO86" s="6"/>
      <c r="XP86" s="6"/>
      <c r="XQ86" s="6"/>
      <c r="XR86" s="6"/>
      <c r="XS86" s="6"/>
      <c r="XT86" s="6"/>
      <c r="XU86" s="6"/>
      <c r="XV86" s="6"/>
      <c r="XW86" s="6"/>
      <c r="XX86" s="6"/>
      <c r="XY86" s="6"/>
      <c r="XZ86" s="6"/>
      <c r="YA86" s="6"/>
      <c r="YB86" s="6"/>
      <c r="YC86" s="6"/>
      <c r="YD86" s="6"/>
      <c r="YE86" s="6"/>
      <c r="YF86" s="6"/>
      <c r="YG86" s="6"/>
      <c r="YH86" s="6"/>
      <c r="YI86" s="6"/>
      <c r="YJ86" s="6"/>
      <c r="YK86" s="6"/>
      <c r="YL86" s="6"/>
      <c r="YM86" s="6"/>
      <c r="YN86" s="6"/>
      <c r="YO86" s="6"/>
      <c r="YP86" s="6"/>
      <c r="YQ86" s="6"/>
      <c r="YR86" s="6"/>
      <c r="YS86" s="6"/>
      <c r="YT86" s="6"/>
      <c r="YU86" s="6"/>
      <c r="YV86" s="6"/>
      <c r="YW86" s="6"/>
      <c r="YX86" s="6"/>
      <c r="YY86" s="6"/>
      <c r="YZ86" s="6"/>
      <c r="ZA86" s="6"/>
      <c r="ZB86" s="6"/>
      <c r="ZC86" s="6"/>
      <c r="ZD86" s="6"/>
      <c r="ZE86" s="6"/>
      <c r="ZF86" s="6"/>
      <c r="ZG86" s="6"/>
      <c r="ZH86" s="6"/>
      <c r="ZI86" s="6"/>
      <c r="ZJ86" s="6"/>
      <c r="ZK86" s="6"/>
      <c r="ZL86" s="6"/>
      <c r="ZM86" s="6"/>
      <c r="ZN86" s="6"/>
      <c r="ZO86" s="6"/>
      <c r="ZP86" s="6"/>
      <c r="ZQ86" s="6"/>
      <c r="ZR86" s="6"/>
      <c r="ZS86" s="6"/>
      <c r="ZT86" s="6"/>
      <c r="ZU86" s="6"/>
      <c r="ZV86" s="6"/>
      <c r="ZW86" s="6"/>
      <c r="ZX86" s="6"/>
      <c r="ZY86" s="6"/>
      <c r="ZZ86" s="6"/>
      <c r="AAA86" s="6"/>
      <c r="AAB86" s="6"/>
      <c r="AAC86" s="6"/>
      <c r="AAD86" s="6"/>
      <c r="AAE86" s="6"/>
      <c r="AAF86" s="6"/>
      <c r="AAG86" s="6"/>
      <c r="AAH86" s="6"/>
      <c r="AAI86" s="6"/>
      <c r="AAJ86" s="6"/>
      <c r="AAK86" s="6"/>
      <c r="AAL86" s="6"/>
      <c r="AAM86" s="6"/>
      <c r="AAN86" s="6"/>
      <c r="AAO86" s="6"/>
      <c r="AAP86" s="6"/>
      <c r="AAQ86" s="6"/>
      <c r="AAR86" s="6"/>
      <c r="AAS86" s="6"/>
      <c r="AAT86" s="6"/>
      <c r="AAU86" s="6"/>
      <c r="AAV86" s="6"/>
      <c r="AAW86" s="6"/>
      <c r="AAX86" s="6"/>
      <c r="AAY86" s="6"/>
      <c r="AAZ86" s="6"/>
      <c r="ABA86" s="6"/>
      <c r="ABB86" s="6"/>
      <c r="ABC86" s="6"/>
      <c r="ABD86" s="6"/>
      <c r="ABE86" s="6"/>
      <c r="ABF86" s="6"/>
      <c r="ABG86" s="6"/>
      <c r="ABH86" s="6"/>
      <c r="ABI86" s="6"/>
      <c r="ABJ86" s="6"/>
      <c r="ABK86" s="6"/>
      <c r="ABL86" s="6"/>
      <c r="ABM86" s="6"/>
      <c r="ABN86" s="6"/>
      <c r="ABO86" s="6"/>
      <c r="ABP86" s="6"/>
      <c r="ABQ86" s="6"/>
      <c r="ABR86" s="6"/>
      <c r="ABS86" s="6"/>
      <c r="ABT86" s="6"/>
      <c r="ABU86" s="6"/>
      <c r="ABV86" s="6"/>
      <c r="ABW86" s="6"/>
      <c r="ABX86" s="6"/>
      <c r="ABY86" s="6"/>
      <c r="ABZ86" s="6"/>
      <c r="ACA86" s="6"/>
      <c r="ACB86" s="6"/>
      <c r="ACC86" s="6"/>
      <c r="ACD86" s="6"/>
      <c r="ACE86" s="6"/>
      <c r="ACF86" s="6"/>
      <c r="ACG86" s="6"/>
      <c r="ACH86" s="6"/>
      <c r="ACI86" s="6"/>
      <c r="ACJ86" s="6"/>
      <c r="ACK86" s="6"/>
      <c r="ACL86" s="6"/>
      <c r="ACM86" s="6"/>
      <c r="ACN86" s="6"/>
      <c r="ACO86" s="6"/>
      <c r="ACP86" s="6"/>
      <c r="ACQ86" s="6"/>
      <c r="ACR86" s="6"/>
      <c r="ACS86" s="6"/>
      <c r="ACT86" s="6"/>
      <c r="ACU86" s="6"/>
      <c r="ACV86" s="6"/>
      <c r="ACW86" s="6"/>
      <c r="ACX86" s="6"/>
      <c r="ACY86" s="6"/>
      <c r="ACZ86" s="6"/>
      <c r="ADA86" s="6"/>
      <c r="ADB86" s="6"/>
      <c r="ADC86" s="6"/>
      <c r="ADD86" s="6"/>
      <c r="ADE86" s="6"/>
      <c r="ADF86" s="6"/>
      <c r="ADG86" s="6"/>
      <c r="ADH86" s="6"/>
      <c r="ADI86" s="6"/>
      <c r="ADJ86" s="6"/>
      <c r="ADK86" s="6"/>
      <c r="ADL86" s="6"/>
      <c r="ADM86" s="6"/>
      <c r="ADN86" s="6"/>
      <c r="ADO86" s="6"/>
      <c r="ADP86" s="6"/>
      <c r="ADQ86" s="6"/>
      <c r="ADR86" s="6"/>
      <c r="ADS86" s="6"/>
      <c r="ADT86" s="6"/>
      <c r="ADU86" s="6"/>
      <c r="ADV86" s="6"/>
      <c r="ADW86" s="6"/>
      <c r="ADX86" s="6"/>
      <c r="ADY86" s="6"/>
      <c r="ADZ86" s="6"/>
      <c r="AEA86" s="6"/>
      <c r="AEB86" s="6"/>
      <c r="AEC86" s="6"/>
      <c r="AED86" s="6"/>
      <c r="AEE86" s="6"/>
      <c r="AEF86" s="6"/>
      <c r="AEG86" s="6"/>
      <c r="AEH86" s="6"/>
      <c r="AEI86" s="6"/>
      <c r="AEJ86" s="6"/>
      <c r="AEK86" s="6"/>
      <c r="AEL86" s="6"/>
      <c r="AEM86" s="6"/>
      <c r="AEN86" s="6"/>
      <c r="AEO86" s="6"/>
      <c r="AEP86" s="6"/>
      <c r="AEQ86" s="6"/>
      <c r="AER86" s="6"/>
      <c r="AES86" s="6"/>
      <c r="AET86" s="6"/>
      <c r="AEU86" s="6"/>
      <c r="AEV86" s="6"/>
      <c r="AEW86" s="6"/>
      <c r="AEX86" s="6"/>
      <c r="AEY86" s="6"/>
      <c r="AEZ86" s="6"/>
      <c r="AFA86" s="6"/>
      <c r="AFB86" s="6"/>
      <c r="AFC86" s="6"/>
      <c r="AFD86" s="6"/>
      <c r="AFE86" s="6"/>
      <c r="AFF86" s="6"/>
      <c r="AFG86" s="6"/>
      <c r="AFH86" s="6"/>
      <c r="AFI86" s="6"/>
      <c r="AFJ86" s="6"/>
      <c r="AFK86" s="6"/>
      <c r="AFL86" s="6"/>
      <c r="AFM86" s="6"/>
      <c r="AFN86" s="6"/>
      <c r="AFO86" s="6"/>
      <c r="AFP86" s="6"/>
      <c r="AFQ86" s="6"/>
      <c r="AFR86" s="6"/>
      <c r="AFS86" s="6"/>
      <c r="AFT86" s="6"/>
      <c r="AFU86" s="6"/>
      <c r="AFV86" s="6"/>
      <c r="AFW86" s="6"/>
      <c r="AFX86" s="6"/>
      <c r="AFY86" s="6"/>
      <c r="AFZ86" s="6"/>
      <c r="AGA86" s="6"/>
      <c r="AGB86" s="6"/>
      <c r="AGC86" s="6"/>
      <c r="AGD86" s="6"/>
      <c r="AGE86" s="6"/>
      <c r="AGF86" s="6"/>
      <c r="AGG86" s="6"/>
      <c r="AGH86" s="6"/>
      <c r="AGI86" s="6"/>
      <c r="AGJ86" s="6"/>
      <c r="AGK86" s="6"/>
      <c r="AGL86" s="6"/>
      <c r="AGM86" s="6"/>
      <c r="AGN86" s="6"/>
      <c r="AGO86" s="6"/>
      <c r="AGP86" s="6"/>
      <c r="AGQ86" s="6"/>
      <c r="AGR86" s="6"/>
      <c r="AGS86" s="6"/>
      <c r="AGT86" s="6"/>
      <c r="AGU86" s="6"/>
      <c r="AGV86" s="6"/>
      <c r="AGW86" s="6"/>
      <c r="AGX86" s="6"/>
      <c r="AGY86" s="6"/>
      <c r="AGZ86" s="6"/>
      <c r="AHA86" s="6"/>
      <c r="AHB86" s="6"/>
      <c r="AHC86" s="6"/>
      <c r="AHD86" s="6"/>
      <c r="AHE86" s="6"/>
      <c r="AHF86" s="6"/>
      <c r="AHG86" s="6"/>
      <c r="AHH86" s="6"/>
      <c r="AHI86" s="6"/>
      <c r="AHJ86" s="6"/>
      <c r="AHK86" s="6"/>
      <c r="AHL86" s="6"/>
      <c r="AHM86" s="6"/>
      <c r="AHN86" s="6"/>
      <c r="AHO86" s="6"/>
      <c r="AHP86" s="6"/>
      <c r="AHQ86" s="6"/>
      <c r="AHR86" s="6"/>
      <c r="AHS86" s="6"/>
      <c r="AHT86" s="6"/>
      <c r="AHU86" s="6"/>
      <c r="AHV86" s="6"/>
      <c r="AHW86" s="6"/>
      <c r="AHX86" s="6"/>
      <c r="AHY86" s="6"/>
      <c r="AHZ86" s="6"/>
      <c r="AIA86" s="6"/>
      <c r="AIB86" s="6"/>
      <c r="AIC86" s="6"/>
      <c r="AID86" s="6"/>
      <c r="AIE86" s="6"/>
      <c r="AIF86" s="6"/>
      <c r="AIG86" s="6"/>
      <c r="AIH86" s="6"/>
      <c r="AII86" s="6"/>
      <c r="AIJ86" s="6"/>
      <c r="AIK86" s="6"/>
      <c r="AIL86" s="6"/>
      <c r="AIM86" s="6"/>
      <c r="AIN86" s="6"/>
      <c r="AIO86" s="6"/>
      <c r="AIP86" s="6"/>
      <c r="AIQ86" s="6"/>
      <c r="AIR86" s="6"/>
      <c r="AIS86" s="6"/>
      <c r="AIT86" s="6"/>
      <c r="AIU86" s="6"/>
      <c r="AIV86" s="6"/>
      <c r="AIW86" s="6"/>
      <c r="AIX86" s="6"/>
      <c r="AIY86" s="6"/>
      <c r="AIZ86" s="6"/>
      <c r="AJA86" s="6"/>
      <c r="AJB86" s="6"/>
      <c r="AJC86" s="6"/>
      <c r="AJD86" s="6"/>
      <c r="AJE86" s="6"/>
      <c r="AJF86" s="6"/>
      <c r="AJG86" s="6"/>
      <c r="AJH86" s="6"/>
      <c r="AJI86" s="6"/>
      <c r="AJJ86" s="6"/>
      <c r="AJK86" s="6"/>
      <c r="AJL86" s="6"/>
      <c r="AJM86" s="6"/>
      <c r="AJN86" s="6"/>
      <c r="AJO86" s="6"/>
      <c r="AJP86" s="6"/>
      <c r="AJQ86" s="6"/>
      <c r="AJR86" s="6"/>
      <c r="AJS86" s="6"/>
      <c r="AJT86" s="6"/>
      <c r="AJU86" s="6"/>
      <c r="AJV86" s="6"/>
      <c r="AJW86" s="6"/>
      <c r="AJX86" s="6"/>
      <c r="AJY86" s="6"/>
      <c r="AJZ86" s="6"/>
      <c r="AKA86" s="6"/>
      <c r="AKB86" s="6"/>
      <c r="AKC86" s="6"/>
      <c r="AKD86" s="6"/>
      <c r="AKE86" s="6"/>
      <c r="AKF86" s="6"/>
      <c r="AKG86" s="6"/>
      <c r="AKH86" s="6"/>
      <c r="AKI86" s="6"/>
      <c r="AKJ86" s="6"/>
      <c r="AKK86" s="6"/>
      <c r="AKL86" s="6"/>
      <c r="AKM86" s="6"/>
      <c r="AKN86" s="6"/>
      <c r="AKO86" s="6"/>
      <c r="AKP86" s="6"/>
      <c r="AKQ86" s="6"/>
      <c r="AKR86" s="6"/>
      <c r="AKS86" s="6"/>
      <c r="AKT86" s="6"/>
      <c r="AKU86" s="6"/>
      <c r="AKV86" s="6"/>
      <c r="AKW86" s="6"/>
      <c r="AKX86" s="6"/>
      <c r="AKY86" s="6"/>
      <c r="AKZ86" s="6"/>
      <c r="ALA86" s="6"/>
      <c r="ALB86" s="6"/>
      <c r="ALC86" s="6"/>
      <c r="ALD86" s="6"/>
      <c r="ALE86" s="6"/>
      <c r="ALF86" s="6"/>
      <c r="ALG86" s="6"/>
      <c r="ALH86" s="6"/>
      <c r="ALI86" s="6"/>
      <c r="ALJ86" s="6"/>
      <c r="ALK86" s="6"/>
      <c r="ALL86" s="6"/>
      <c r="ALM86" s="6"/>
      <c r="ALN86" s="6"/>
      <c r="ALO86" s="6"/>
      <c r="ALP86" s="6"/>
      <c r="ALQ86" s="6"/>
      <c r="ALR86" s="6"/>
      <c r="ALS86" s="6"/>
      <c r="ALT86" s="6"/>
      <c r="ALU86" s="6"/>
      <c r="ALV86" s="6"/>
      <c r="ALW86" s="6"/>
      <c r="ALX86" s="6"/>
      <c r="ALY86" s="6"/>
      <c r="ALZ86" s="6"/>
      <c r="AMA86" s="6"/>
      <c r="AMB86" s="6"/>
      <c r="AMC86" s="7"/>
    </row>
    <row r="87" spans="1:1017" s="6" customFormat="1" ht="25.5" x14ac:dyDescent="0.2">
      <c r="A87" s="38" t="s">
        <v>72</v>
      </c>
      <c r="B87" s="39" t="s">
        <v>73</v>
      </c>
      <c r="C87" s="39" t="s">
        <v>30</v>
      </c>
      <c r="D87" s="77">
        <f t="shared" si="30"/>
        <v>102.76554711599999</v>
      </c>
      <c r="E87" s="78">
        <v>0</v>
      </c>
      <c r="F87" s="78">
        <f t="shared" si="31"/>
        <v>102.76554711599999</v>
      </c>
      <c r="G87" s="78">
        <f t="shared" si="21"/>
        <v>102.76554711599999</v>
      </c>
      <c r="H87" s="78">
        <f t="shared" si="21"/>
        <v>0</v>
      </c>
      <c r="I87" s="78">
        <f t="shared" ref="I87:P87" si="36">SUM(I88,I89,I91)</f>
        <v>0</v>
      </c>
      <c r="J87" s="78">
        <f t="shared" si="36"/>
        <v>0</v>
      </c>
      <c r="K87" s="78">
        <f t="shared" si="36"/>
        <v>0</v>
      </c>
      <c r="L87" s="78">
        <f t="shared" si="36"/>
        <v>0</v>
      </c>
      <c r="M87" s="78">
        <f t="shared" si="36"/>
        <v>0</v>
      </c>
      <c r="N87" s="78">
        <f t="shared" si="36"/>
        <v>0</v>
      </c>
      <c r="O87" s="78">
        <f t="shared" si="36"/>
        <v>102.76554711599999</v>
      </c>
      <c r="P87" s="78">
        <f t="shared" si="36"/>
        <v>0</v>
      </c>
      <c r="Q87" s="78">
        <f t="shared" si="32"/>
        <v>102.76554711599999</v>
      </c>
      <c r="R87" s="78">
        <f t="shared" si="34"/>
        <v>0</v>
      </c>
      <c r="S87" s="78" t="s">
        <v>31</v>
      </c>
      <c r="T87" s="78" t="s">
        <v>31</v>
      </c>
      <c r="AMC87" s="7"/>
    </row>
    <row r="88" spans="1:1017" s="6" customFormat="1" ht="102" x14ac:dyDescent="0.25">
      <c r="A88" s="9" t="s">
        <v>72</v>
      </c>
      <c r="B88" s="60" t="s">
        <v>106</v>
      </c>
      <c r="C88" s="5" t="s">
        <v>107</v>
      </c>
      <c r="D88" s="86">
        <f t="shared" si="30"/>
        <v>10.670399999999999</v>
      </c>
      <c r="E88" s="83">
        <v>0</v>
      </c>
      <c r="F88" s="83">
        <f t="shared" si="31"/>
        <v>10.670399999999999</v>
      </c>
      <c r="G88" s="83">
        <f t="shared" si="21"/>
        <v>10.670399999999999</v>
      </c>
      <c r="H88" s="83">
        <f t="shared" si="21"/>
        <v>0</v>
      </c>
      <c r="I88" s="83">
        <v>0</v>
      </c>
      <c r="J88" s="83">
        <v>0</v>
      </c>
      <c r="K88" s="83">
        <v>0</v>
      </c>
      <c r="L88" s="83">
        <v>0</v>
      </c>
      <c r="M88" s="83">
        <v>0</v>
      </c>
      <c r="N88" s="83">
        <v>0</v>
      </c>
      <c r="O88" s="83">
        <v>10.670399999999999</v>
      </c>
      <c r="P88" s="83">
        <v>0</v>
      </c>
      <c r="Q88" s="83">
        <f t="shared" si="32"/>
        <v>10.670399999999999</v>
      </c>
      <c r="R88" s="83">
        <f t="shared" si="34"/>
        <v>0</v>
      </c>
      <c r="S88" s="83" t="s">
        <v>31</v>
      </c>
      <c r="T88" s="83" t="s">
        <v>31</v>
      </c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  <c r="JK88" s="17"/>
      <c r="JL88" s="17"/>
      <c r="JM88" s="17"/>
      <c r="JN88" s="17"/>
      <c r="JO88" s="17"/>
      <c r="JP88" s="17"/>
      <c r="JQ88" s="17"/>
      <c r="JR88" s="17"/>
      <c r="JS88" s="17"/>
      <c r="JT88" s="17"/>
      <c r="JU88" s="17"/>
      <c r="JV88" s="17"/>
      <c r="JW88" s="17"/>
      <c r="JX88" s="17"/>
      <c r="JY88" s="17"/>
      <c r="JZ88" s="17"/>
      <c r="KA88" s="17"/>
      <c r="KB88" s="17"/>
      <c r="KC88" s="17"/>
      <c r="KD88" s="17"/>
      <c r="KE88" s="17"/>
      <c r="KF88" s="17"/>
      <c r="KG88" s="17"/>
      <c r="KH88" s="17"/>
      <c r="KI88" s="17"/>
      <c r="KJ88" s="17"/>
      <c r="KK88" s="17"/>
      <c r="KL88" s="17"/>
      <c r="KM88" s="17"/>
      <c r="KN88" s="17"/>
      <c r="KO88" s="17"/>
      <c r="KP88" s="17"/>
      <c r="KQ88" s="17"/>
      <c r="KR88" s="17"/>
      <c r="KS88" s="17"/>
      <c r="KT88" s="17"/>
      <c r="KU88" s="17"/>
      <c r="KV88" s="17"/>
      <c r="KW88" s="17"/>
      <c r="KX88" s="17"/>
      <c r="KY88" s="17"/>
      <c r="KZ88" s="17"/>
      <c r="LA88" s="17"/>
      <c r="LB88" s="17"/>
      <c r="LC88" s="17"/>
      <c r="LD88" s="17"/>
      <c r="LE88" s="17"/>
      <c r="LF88" s="17"/>
      <c r="LG88" s="17"/>
      <c r="LH88" s="17"/>
      <c r="LI88" s="17"/>
      <c r="LJ88" s="17"/>
      <c r="LK88" s="17"/>
      <c r="LL88" s="17"/>
      <c r="LM88" s="17"/>
      <c r="LN88" s="17"/>
      <c r="LO88" s="17"/>
      <c r="LP88" s="17"/>
      <c r="LQ88" s="17"/>
      <c r="LR88" s="17"/>
      <c r="LS88" s="17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17"/>
      <c r="MF88" s="17"/>
      <c r="MG88" s="17"/>
      <c r="MH88" s="17"/>
      <c r="MI88" s="17"/>
      <c r="MJ88" s="17"/>
      <c r="MK88" s="17"/>
      <c r="ML88" s="17"/>
      <c r="MM88" s="17"/>
      <c r="MN88" s="17"/>
      <c r="MO88" s="17"/>
      <c r="MP88" s="17"/>
      <c r="MQ88" s="17"/>
      <c r="MR88" s="17"/>
      <c r="MS88" s="17"/>
      <c r="MT88" s="17"/>
      <c r="MU88" s="17"/>
      <c r="MV88" s="17"/>
      <c r="MW88" s="17"/>
      <c r="MX88" s="17"/>
      <c r="MY88" s="17"/>
      <c r="MZ88" s="17"/>
      <c r="NA88" s="17"/>
      <c r="NB88" s="17"/>
      <c r="NC88" s="17"/>
      <c r="ND88" s="17"/>
      <c r="NE88" s="17"/>
      <c r="NF88" s="17"/>
      <c r="NG88" s="17"/>
      <c r="NH88" s="17"/>
      <c r="NI88" s="17"/>
      <c r="NJ88" s="17"/>
      <c r="NK88" s="17"/>
      <c r="NL88" s="17"/>
      <c r="NM88" s="17"/>
      <c r="NN88" s="17"/>
      <c r="NO88" s="17"/>
      <c r="NP88" s="17"/>
      <c r="NQ88" s="17"/>
      <c r="NR88" s="17"/>
      <c r="NS88" s="17"/>
      <c r="NT88" s="17"/>
      <c r="NU88" s="17"/>
      <c r="NV88" s="17"/>
      <c r="NW88" s="17"/>
      <c r="NX88" s="17"/>
      <c r="NY88" s="17"/>
      <c r="NZ88" s="17"/>
      <c r="OA88" s="17"/>
      <c r="OB88" s="17"/>
      <c r="OC88" s="17"/>
      <c r="OD88" s="17"/>
      <c r="OE88" s="17"/>
      <c r="OF88" s="17"/>
      <c r="OG88" s="17"/>
      <c r="OH88" s="17"/>
      <c r="OI88" s="17"/>
      <c r="OJ88" s="17"/>
      <c r="OK88" s="17"/>
      <c r="OL88" s="17"/>
      <c r="OM88" s="17"/>
      <c r="ON88" s="17"/>
      <c r="OO88" s="17"/>
      <c r="OP88" s="17"/>
      <c r="OQ88" s="17"/>
      <c r="OR88" s="17"/>
      <c r="OS88" s="17"/>
      <c r="OT88" s="17"/>
      <c r="OU88" s="17"/>
      <c r="OV88" s="17"/>
      <c r="OW88" s="17"/>
      <c r="OX88" s="17"/>
      <c r="OY88" s="17"/>
      <c r="OZ88" s="17"/>
      <c r="PA88" s="17"/>
      <c r="PB88" s="17"/>
      <c r="PC88" s="17"/>
      <c r="PD88" s="17"/>
      <c r="PE88" s="17"/>
      <c r="PF88" s="17"/>
      <c r="PG88" s="17"/>
      <c r="PH88" s="17"/>
      <c r="PI88" s="17"/>
      <c r="PJ88" s="17"/>
      <c r="PK88" s="17"/>
      <c r="PL88" s="17"/>
      <c r="PM88" s="17"/>
      <c r="PN88" s="17"/>
      <c r="PO88" s="17"/>
      <c r="PP88" s="17"/>
      <c r="PQ88" s="17"/>
      <c r="PR88" s="17"/>
      <c r="PS88" s="17"/>
      <c r="PT88" s="17"/>
      <c r="PU88" s="17"/>
      <c r="PV88" s="17"/>
      <c r="PW88" s="17"/>
      <c r="PX88" s="17"/>
      <c r="PY88" s="17"/>
      <c r="PZ88" s="17"/>
      <c r="QA88" s="17"/>
      <c r="QB88" s="17"/>
      <c r="QC88" s="17"/>
      <c r="QD88" s="17"/>
      <c r="QE88" s="17"/>
      <c r="QF88" s="17"/>
      <c r="QG88" s="17"/>
      <c r="QH88" s="17"/>
      <c r="QI88" s="17"/>
      <c r="QJ88" s="17"/>
      <c r="QK88" s="17"/>
      <c r="QL88" s="17"/>
      <c r="QM88" s="17"/>
      <c r="QN88" s="17"/>
      <c r="QO88" s="17"/>
      <c r="QP88" s="17"/>
      <c r="QQ88" s="17"/>
      <c r="QR88" s="17"/>
      <c r="QS88" s="17"/>
      <c r="QT88" s="17"/>
      <c r="QU88" s="17"/>
      <c r="QV88" s="17"/>
      <c r="QW88" s="17"/>
      <c r="QX88" s="17"/>
      <c r="QY88" s="17"/>
      <c r="QZ88" s="17"/>
      <c r="RA88" s="17"/>
      <c r="RB88" s="17"/>
      <c r="RC88" s="17"/>
      <c r="RD88" s="17"/>
      <c r="RE88" s="17"/>
      <c r="RF88" s="17"/>
      <c r="RG88" s="17"/>
      <c r="RH88" s="17"/>
      <c r="RI88" s="17"/>
      <c r="RJ88" s="17"/>
      <c r="RK88" s="17"/>
      <c r="RL88" s="17"/>
      <c r="RM88" s="17"/>
      <c r="RN88" s="17"/>
      <c r="RO88" s="17"/>
      <c r="RP88" s="17"/>
      <c r="RQ88" s="17"/>
      <c r="RR88" s="17"/>
      <c r="RS88" s="17"/>
      <c r="RT88" s="17"/>
      <c r="RU88" s="17"/>
      <c r="RV88" s="17"/>
      <c r="RW88" s="17"/>
      <c r="RX88" s="17"/>
      <c r="RY88" s="17"/>
      <c r="RZ88" s="17"/>
      <c r="SA88" s="17"/>
      <c r="SB88" s="17"/>
      <c r="SC88" s="17"/>
      <c r="SD88" s="17"/>
      <c r="SE88" s="17"/>
      <c r="SF88" s="17"/>
      <c r="SG88" s="17"/>
      <c r="SH88" s="17"/>
      <c r="SI88" s="17"/>
      <c r="SJ88" s="17"/>
      <c r="SK88" s="17"/>
      <c r="SL88" s="17"/>
      <c r="SM88" s="17"/>
      <c r="SN88" s="17"/>
      <c r="SO88" s="17"/>
      <c r="SP88" s="17"/>
      <c r="SQ88" s="17"/>
      <c r="SR88" s="17"/>
      <c r="SS88" s="17"/>
      <c r="ST88" s="17"/>
      <c r="SU88" s="17"/>
      <c r="SV88" s="17"/>
      <c r="SW88" s="17"/>
      <c r="SX88" s="17"/>
      <c r="SY88" s="17"/>
      <c r="SZ88" s="17"/>
      <c r="TA88" s="17"/>
      <c r="TB88" s="17"/>
      <c r="TC88" s="17"/>
      <c r="TD88" s="17"/>
      <c r="TE88" s="17"/>
      <c r="TF88" s="17"/>
      <c r="TG88" s="17"/>
      <c r="TH88" s="17"/>
      <c r="TI88" s="17"/>
      <c r="TJ88" s="17"/>
      <c r="TK88" s="17"/>
      <c r="TL88" s="17"/>
      <c r="TM88" s="17"/>
      <c r="TN88" s="17"/>
      <c r="TO88" s="17"/>
      <c r="TP88" s="17"/>
      <c r="TQ88" s="17"/>
      <c r="TR88" s="17"/>
      <c r="TS88" s="17"/>
      <c r="TT88" s="17"/>
      <c r="TU88" s="17"/>
      <c r="TV88" s="17"/>
      <c r="TW88" s="17"/>
      <c r="TX88" s="17"/>
      <c r="TY88" s="17"/>
      <c r="TZ88" s="17"/>
      <c r="UA88" s="17"/>
      <c r="UB88" s="17"/>
      <c r="UC88" s="17"/>
      <c r="UD88" s="17"/>
      <c r="UE88" s="17"/>
      <c r="UF88" s="17"/>
      <c r="UG88" s="17"/>
      <c r="UH88" s="17"/>
      <c r="UI88" s="17"/>
      <c r="UJ88" s="17"/>
      <c r="UK88" s="17"/>
      <c r="UL88" s="17"/>
      <c r="UM88" s="17"/>
      <c r="UN88" s="17"/>
      <c r="UO88" s="17"/>
      <c r="UP88" s="17"/>
      <c r="UQ88" s="17"/>
      <c r="UR88" s="17"/>
      <c r="US88" s="17"/>
      <c r="UT88" s="17"/>
      <c r="UU88" s="17"/>
      <c r="UV88" s="17"/>
      <c r="UW88" s="17"/>
      <c r="UX88" s="17"/>
      <c r="UY88" s="17"/>
      <c r="UZ88" s="17"/>
      <c r="VA88" s="17"/>
      <c r="VB88" s="17"/>
      <c r="VC88" s="17"/>
      <c r="VD88" s="17"/>
      <c r="VE88" s="17"/>
      <c r="VF88" s="17"/>
      <c r="VG88" s="17"/>
      <c r="VH88" s="17"/>
      <c r="VI88" s="17"/>
      <c r="VJ88" s="17"/>
      <c r="VK88" s="17"/>
      <c r="VL88" s="17"/>
      <c r="VM88" s="17"/>
      <c r="VN88" s="17"/>
      <c r="VO88" s="17"/>
      <c r="VP88" s="17"/>
      <c r="VQ88" s="17"/>
      <c r="VR88" s="17"/>
      <c r="VS88" s="17"/>
      <c r="VT88" s="17"/>
      <c r="VU88" s="17"/>
      <c r="VV88" s="17"/>
      <c r="VW88" s="17"/>
      <c r="VX88" s="17"/>
      <c r="VY88" s="17"/>
      <c r="VZ88" s="17"/>
      <c r="WA88" s="17"/>
      <c r="WB88" s="17"/>
      <c r="WC88" s="17"/>
      <c r="WD88" s="17"/>
      <c r="WE88" s="17"/>
      <c r="WF88" s="17"/>
      <c r="WG88" s="17"/>
      <c r="WH88" s="17"/>
      <c r="WI88" s="17"/>
      <c r="WJ88" s="17"/>
      <c r="WK88" s="17"/>
      <c r="WL88" s="17"/>
      <c r="WM88" s="17"/>
      <c r="WN88" s="17"/>
      <c r="WO88" s="17"/>
      <c r="WP88" s="17"/>
      <c r="WQ88" s="17"/>
      <c r="WR88" s="17"/>
      <c r="WS88" s="17"/>
      <c r="WT88" s="17"/>
      <c r="WU88" s="17"/>
      <c r="WV88" s="17"/>
      <c r="WW88" s="17"/>
      <c r="WX88" s="17"/>
      <c r="WY88" s="17"/>
      <c r="WZ88" s="17"/>
      <c r="XA88" s="17"/>
      <c r="XB88" s="17"/>
      <c r="XC88" s="17"/>
      <c r="XD88" s="17"/>
      <c r="XE88" s="17"/>
      <c r="XF88" s="17"/>
      <c r="XG88" s="17"/>
      <c r="XH88" s="17"/>
      <c r="XI88" s="17"/>
      <c r="XJ88" s="17"/>
      <c r="XK88" s="17"/>
      <c r="XL88" s="17"/>
      <c r="XM88" s="17"/>
      <c r="XN88" s="17"/>
      <c r="XO88" s="17"/>
      <c r="XP88" s="17"/>
      <c r="XQ88" s="17"/>
      <c r="XR88" s="17"/>
      <c r="XS88" s="17"/>
      <c r="XT88" s="17"/>
      <c r="XU88" s="17"/>
      <c r="XV88" s="17"/>
      <c r="XW88" s="17"/>
      <c r="XX88" s="17"/>
      <c r="XY88" s="17"/>
      <c r="XZ88" s="17"/>
      <c r="YA88" s="17"/>
      <c r="YB88" s="17"/>
      <c r="YC88" s="17"/>
      <c r="YD88" s="17"/>
      <c r="YE88" s="17"/>
      <c r="YF88" s="17"/>
      <c r="YG88" s="17"/>
      <c r="YH88" s="17"/>
      <c r="YI88" s="17"/>
      <c r="YJ88" s="17"/>
      <c r="YK88" s="17"/>
      <c r="YL88" s="17"/>
      <c r="YM88" s="17"/>
      <c r="YN88" s="17"/>
      <c r="YO88" s="17"/>
      <c r="YP88" s="17"/>
      <c r="YQ88" s="17"/>
      <c r="YR88" s="17"/>
      <c r="YS88" s="17"/>
      <c r="YT88" s="17"/>
      <c r="YU88" s="17"/>
      <c r="YV88" s="17"/>
      <c r="YW88" s="17"/>
      <c r="YX88" s="17"/>
      <c r="YY88" s="17"/>
      <c r="YZ88" s="17"/>
      <c r="ZA88" s="17"/>
      <c r="ZB88" s="17"/>
      <c r="ZC88" s="17"/>
      <c r="ZD88" s="17"/>
      <c r="ZE88" s="17"/>
      <c r="ZF88" s="17"/>
      <c r="ZG88" s="17"/>
      <c r="ZH88" s="17"/>
      <c r="ZI88" s="17"/>
      <c r="ZJ88" s="17"/>
      <c r="ZK88" s="17"/>
      <c r="ZL88" s="17"/>
      <c r="ZM88" s="17"/>
      <c r="ZN88" s="17"/>
      <c r="ZO88" s="17"/>
      <c r="ZP88" s="17"/>
      <c r="ZQ88" s="17"/>
      <c r="ZR88" s="17"/>
      <c r="ZS88" s="17"/>
      <c r="ZT88" s="17"/>
      <c r="ZU88" s="17"/>
      <c r="ZV88" s="17"/>
      <c r="ZW88" s="17"/>
      <c r="ZX88" s="17"/>
      <c r="ZY88" s="17"/>
      <c r="ZZ88" s="17"/>
      <c r="AAA88" s="17"/>
      <c r="AAB88" s="17"/>
      <c r="AAC88" s="17"/>
      <c r="AAD88" s="17"/>
      <c r="AAE88" s="17"/>
      <c r="AAF88" s="17"/>
      <c r="AAG88" s="17"/>
      <c r="AAH88" s="17"/>
      <c r="AAI88" s="17"/>
      <c r="AAJ88" s="17"/>
      <c r="AAK88" s="17"/>
      <c r="AAL88" s="17"/>
      <c r="AAM88" s="17"/>
      <c r="AAN88" s="17"/>
      <c r="AAO88" s="17"/>
      <c r="AAP88" s="17"/>
      <c r="AAQ88" s="17"/>
      <c r="AAR88" s="17"/>
      <c r="AAS88" s="17"/>
      <c r="AAT88" s="17"/>
      <c r="AAU88" s="17"/>
      <c r="AAV88" s="17"/>
      <c r="AAW88" s="17"/>
      <c r="AAX88" s="17"/>
      <c r="AAY88" s="17"/>
      <c r="AAZ88" s="17"/>
      <c r="ABA88" s="17"/>
      <c r="ABB88" s="17"/>
      <c r="ABC88" s="17"/>
      <c r="ABD88" s="17"/>
      <c r="ABE88" s="17"/>
      <c r="ABF88" s="17"/>
      <c r="ABG88" s="17"/>
      <c r="ABH88" s="17"/>
      <c r="ABI88" s="17"/>
      <c r="ABJ88" s="17"/>
      <c r="ABK88" s="17"/>
      <c r="ABL88" s="17"/>
      <c r="ABM88" s="17"/>
      <c r="ABN88" s="17"/>
      <c r="ABO88" s="17"/>
      <c r="ABP88" s="17"/>
      <c r="ABQ88" s="17"/>
      <c r="ABR88" s="17"/>
      <c r="ABS88" s="17"/>
      <c r="ABT88" s="17"/>
      <c r="ABU88" s="17"/>
      <c r="ABV88" s="17"/>
      <c r="ABW88" s="17"/>
      <c r="ABX88" s="17"/>
      <c r="ABY88" s="17"/>
      <c r="ABZ88" s="17"/>
      <c r="ACA88" s="17"/>
      <c r="ACB88" s="17"/>
      <c r="ACC88" s="17"/>
      <c r="ACD88" s="17"/>
      <c r="ACE88" s="17"/>
      <c r="ACF88" s="17"/>
      <c r="ACG88" s="17"/>
      <c r="ACH88" s="17"/>
      <c r="ACI88" s="17"/>
      <c r="ACJ88" s="17"/>
      <c r="ACK88" s="17"/>
      <c r="ACL88" s="17"/>
      <c r="ACM88" s="17"/>
      <c r="ACN88" s="17"/>
      <c r="ACO88" s="17"/>
      <c r="ACP88" s="17"/>
      <c r="ACQ88" s="17"/>
      <c r="ACR88" s="17"/>
      <c r="ACS88" s="17"/>
      <c r="ACT88" s="17"/>
      <c r="ACU88" s="17"/>
      <c r="ACV88" s="17"/>
      <c r="ACW88" s="17"/>
      <c r="ACX88" s="17"/>
      <c r="ACY88" s="17"/>
      <c r="ACZ88" s="17"/>
      <c r="ADA88" s="17"/>
      <c r="ADB88" s="17"/>
      <c r="ADC88" s="17"/>
      <c r="ADD88" s="17"/>
      <c r="ADE88" s="17"/>
      <c r="ADF88" s="17"/>
      <c r="ADG88" s="17"/>
      <c r="ADH88" s="17"/>
      <c r="ADI88" s="17"/>
      <c r="ADJ88" s="17"/>
      <c r="ADK88" s="17"/>
      <c r="ADL88" s="17"/>
      <c r="ADM88" s="17"/>
      <c r="ADN88" s="17"/>
      <c r="ADO88" s="17"/>
      <c r="ADP88" s="17"/>
      <c r="ADQ88" s="17"/>
      <c r="ADR88" s="17"/>
      <c r="ADS88" s="17"/>
      <c r="ADT88" s="17"/>
      <c r="ADU88" s="17"/>
      <c r="ADV88" s="17"/>
      <c r="ADW88" s="17"/>
      <c r="ADX88" s="17"/>
      <c r="ADY88" s="17"/>
      <c r="ADZ88" s="17"/>
      <c r="AEA88" s="17"/>
      <c r="AEB88" s="17"/>
      <c r="AEC88" s="17"/>
      <c r="AED88" s="17"/>
      <c r="AEE88" s="17"/>
      <c r="AEF88" s="17"/>
      <c r="AEG88" s="17"/>
      <c r="AEH88" s="17"/>
      <c r="AEI88" s="17"/>
      <c r="AEJ88" s="17"/>
      <c r="AEK88" s="17"/>
      <c r="AEL88" s="17"/>
      <c r="AEM88" s="17"/>
      <c r="AEN88" s="17"/>
      <c r="AEO88" s="17"/>
      <c r="AEP88" s="17"/>
      <c r="AEQ88" s="17"/>
      <c r="AER88" s="17"/>
      <c r="AES88" s="17"/>
      <c r="AET88" s="17"/>
      <c r="AEU88" s="17"/>
      <c r="AEV88" s="17"/>
      <c r="AEW88" s="17"/>
      <c r="AEX88" s="17"/>
      <c r="AEY88" s="17"/>
      <c r="AEZ88" s="17"/>
      <c r="AFA88" s="17"/>
      <c r="AFB88" s="17"/>
      <c r="AFC88" s="17"/>
      <c r="AFD88" s="17"/>
      <c r="AFE88" s="17"/>
      <c r="AFF88" s="17"/>
      <c r="AFG88" s="17"/>
      <c r="AFH88" s="17"/>
      <c r="AFI88" s="17"/>
      <c r="AFJ88" s="17"/>
      <c r="AFK88" s="17"/>
      <c r="AFL88" s="17"/>
      <c r="AFM88" s="17"/>
      <c r="AFN88" s="17"/>
      <c r="AFO88" s="17"/>
      <c r="AFP88" s="17"/>
      <c r="AFQ88" s="17"/>
      <c r="AFR88" s="17"/>
      <c r="AFS88" s="17"/>
      <c r="AFT88" s="17"/>
      <c r="AFU88" s="17"/>
      <c r="AFV88" s="17"/>
      <c r="AFW88" s="17"/>
      <c r="AFX88" s="17"/>
      <c r="AFY88" s="17"/>
      <c r="AFZ88" s="17"/>
      <c r="AGA88" s="17"/>
      <c r="AGB88" s="17"/>
      <c r="AGC88" s="17"/>
      <c r="AGD88" s="17"/>
      <c r="AGE88" s="17"/>
      <c r="AGF88" s="17"/>
      <c r="AGG88" s="17"/>
      <c r="AGH88" s="17"/>
      <c r="AGI88" s="17"/>
      <c r="AGJ88" s="17"/>
      <c r="AGK88" s="17"/>
      <c r="AGL88" s="17"/>
      <c r="AGM88" s="17"/>
      <c r="AGN88" s="17"/>
      <c r="AGO88" s="17"/>
      <c r="AGP88" s="17"/>
      <c r="AGQ88" s="17"/>
      <c r="AGR88" s="17"/>
      <c r="AGS88" s="17"/>
      <c r="AGT88" s="17"/>
      <c r="AGU88" s="17"/>
      <c r="AGV88" s="17"/>
      <c r="AGW88" s="17"/>
      <c r="AGX88" s="17"/>
      <c r="AGY88" s="17"/>
      <c r="AGZ88" s="17"/>
      <c r="AHA88" s="17"/>
      <c r="AHB88" s="17"/>
      <c r="AHC88" s="17"/>
      <c r="AHD88" s="17"/>
      <c r="AHE88" s="17"/>
      <c r="AHF88" s="17"/>
      <c r="AHG88" s="17"/>
      <c r="AHH88" s="17"/>
      <c r="AHI88" s="17"/>
      <c r="AHJ88" s="17"/>
      <c r="AHK88" s="17"/>
      <c r="AHL88" s="17"/>
      <c r="AHM88" s="17"/>
      <c r="AHN88" s="17"/>
      <c r="AHO88" s="17"/>
      <c r="AHP88" s="17"/>
      <c r="AHQ88" s="17"/>
      <c r="AHR88" s="17"/>
      <c r="AHS88" s="17"/>
      <c r="AHT88" s="17"/>
      <c r="AHU88" s="17"/>
      <c r="AHV88" s="17"/>
      <c r="AHW88" s="17"/>
      <c r="AHX88" s="17"/>
      <c r="AHY88" s="17"/>
      <c r="AHZ88" s="17"/>
      <c r="AIA88" s="17"/>
      <c r="AIB88" s="17"/>
      <c r="AIC88" s="17"/>
      <c r="AID88" s="17"/>
      <c r="AIE88" s="17"/>
      <c r="AIF88" s="17"/>
      <c r="AIG88" s="17"/>
      <c r="AIH88" s="17"/>
      <c r="AII88" s="17"/>
      <c r="AIJ88" s="17"/>
      <c r="AIK88" s="17"/>
      <c r="AIL88" s="17"/>
      <c r="AIM88" s="17"/>
      <c r="AIN88" s="17"/>
      <c r="AIO88" s="17"/>
      <c r="AIP88" s="17"/>
      <c r="AIQ88" s="17"/>
      <c r="AIR88" s="17"/>
      <c r="AIS88" s="17"/>
      <c r="AIT88" s="17"/>
      <c r="AIU88" s="17"/>
      <c r="AIV88" s="17"/>
      <c r="AIW88" s="17"/>
      <c r="AIX88" s="17"/>
      <c r="AIY88" s="17"/>
      <c r="AIZ88" s="17"/>
      <c r="AJA88" s="17"/>
      <c r="AJB88" s="17"/>
      <c r="AJC88" s="17"/>
      <c r="AJD88" s="17"/>
      <c r="AJE88" s="17"/>
      <c r="AJF88" s="17"/>
      <c r="AJG88" s="17"/>
      <c r="AJH88" s="17"/>
      <c r="AJI88" s="17"/>
      <c r="AJJ88" s="17"/>
      <c r="AJK88" s="17"/>
      <c r="AJL88" s="17"/>
      <c r="AJM88" s="17"/>
      <c r="AJN88" s="17"/>
      <c r="AJO88" s="17"/>
      <c r="AJP88" s="17"/>
      <c r="AJQ88" s="17"/>
      <c r="AJR88" s="17"/>
      <c r="AJS88" s="17"/>
      <c r="AJT88" s="17"/>
      <c r="AJU88" s="17"/>
      <c r="AJV88" s="17"/>
      <c r="AJW88" s="17"/>
      <c r="AJX88" s="17"/>
      <c r="AJY88" s="17"/>
      <c r="AJZ88" s="17"/>
      <c r="AKA88" s="17"/>
      <c r="AKB88" s="17"/>
      <c r="AKC88" s="17"/>
      <c r="AKD88" s="17"/>
      <c r="AKE88" s="17"/>
      <c r="AKF88" s="17"/>
      <c r="AKG88" s="17"/>
      <c r="AKH88" s="17"/>
      <c r="AKI88" s="17"/>
      <c r="AKJ88" s="17"/>
      <c r="AKK88" s="17"/>
      <c r="AKL88" s="17"/>
      <c r="AKM88" s="17"/>
      <c r="AKN88" s="17"/>
      <c r="AKO88" s="17"/>
      <c r="AKP88" s="17"/>
      <c r="AKQ88" s="17"/>
      <c r="AKR88" s="17"/>
      <c r="AKS88" s="17"/>
      <c r="AKT88" s="17"/>
      <c r="AKU88" s="17"/>
      <c r="AKV88" s="17"/>
      <c r="AKW88" s="17"/>
      <c r="AKX88" s="17"/>
      <c r="AKY88" s="17"/>
      <c r="AKZ88" s="17"/>
      <c r="ALA88" s="17"/>
      <c r="ALB88" s="17"/>
      <c r="ALC88" s="17"/>
      <c r="ALD88" s="17"/>
      <c r="ALE88" s="17"/>
      <c r="ALF88" s="17"/>
      <c r="ALG88" s="17"/>
      <c r="ALH88" s="17"/>
      <c r="ALI88" s="17"/>
      <c r="ALJ88" s="17"/>
      <c r="ALK88" s="17"/>
      <c r="ALL88" s="17"/>
      <c r="ALM88" s="17"/>
      <c r="ALN88" s="17"/>
      <c r="ALO88" s="17"/>
      <c r="ALP88" s="17"/>
      <c r="ALQ88" s="17"/>
      <c r="ALR88" s="17"/>
      <c r="ALS88" s="17"/>
      <c r="ALT88" s="17"/>
      <c r="ALU88" s="17"/>
      <c r="ALV88" s="17"/>
      <c r="ALW88" s="17"/>
      <c r="ALX88" s="17"/>
      <c r="ALY88" s="17"/>
      <c r="ALZ88" s="17"/>
      <c r="AMA88" s="17"/>
      <c r="AMB88" s="17"/>
      <c r="AMC88" s="16"/>
    </row>
    <row r="89" spans="1:1017" s="17" customFormat="1" ht="15.75" x14ac:dyDescent="0.25">
      <c r="A89" s="38" t="s">
        <v>104</v>
      </c>
      <c r="B89" s="39" t="s">
        <v>85</v>
      </c>
      <c r="C89" s="39" t="s">
        <v>30</v>
      </c>
      <c r="D89" s="77">
        <f t="shared" si="30"/>
        <v>92.095147115999993</v>
      </c>
      <c r="E89" s="78">
        <v>0</v>
      </c>
      <c r="F89" s="78">
        <f t="shared" si="31"/>
        <v>92.095147115999993</v>
      </c>
      <c r="G89" s="78">
        <f t="shared" si="21"/>
        <v>92.095147115999993</v>
      </c>
      <c r="H89" s="78">
        <f t="shared" si="21"/>
        <v>0</v>
      </c>
      <c r="I89" s="78">
        <f t="shared" ref="I89:P89" si="37">SUM(I90)</f>
        <v>0</v>
      </c>
      <c r="J89" s="78">
        <f t="shared" si="37"/>
        <v>0</v>
      </c>
      <c r="K89" s="78">
        <f t="shared" si="37"/>
        <v>0</v>
      </c>
      <c r="L89" s="78">
        <f t="shared" si="37"/>
        <v>0</v>
      </c>
      <c r="M89" s="78">
        <f t="shared" si="37"/>
        <v>0</v>
      </c>
      <c r="N89" s="78">
        <f t="shared" si="37"/>
        <v>0</v>
      </c>
      <c r="O89" s="78">
        <f t="shared" si="37"/>
        <v>92.095147115999993</v>
      </c>
      <c r="P89" s="78">
        <f t="shared" si="37"/>
        <v>0</v>
      </c>
      <c r="Q89" s="78">
        <f t="shared" si="32"/>
        <v>92.095147115999993</v>
      </c>
      <c r="R89" s="78">
        <f t="shared" si="34"/>
        <v>0</v>
      </c>
      <c r="S89" s="78" t="s">
        <v>31</v>
      </c>
      <c r="T89" s="78" t="s">
        <v>31</v>
      </c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  <c r="IW89" s="13"/>
      <c r="IX89" s="13"/>
      <c r="IY89" s="13"/>
      <c r="IZ89" s="13"/>
      <c r="JA89" s="13"/>
      <c r="JB89" s="13"/>
      <c r="JC89" s="13"/>
      <c r="JD89" s="13"/>
      <c r="JE89" s="13"/>
      <c r="JF89" s="13"/>
      <c r="JG89" s="13"/>
      <c r="JH89" s="13"/>
      <c r="JI89" s="13"/>
      <c r="JJ89" s="13"/>
      <c r="JK89" s="13"/>
      <c r="JL89" s="13"/>
      <c r="JM89" s="13"/>
      <c r="JN89" s="13"/>
      <c r="JO89" s="13"/>
      <c r="JP89" s="13"/>
      <c r="JQ89" s="13"/>
      <c r="JR89" s="13"/>
      <c r="JS89" s="13"/>
      <c r="JT89" s="13"/>
      <c r="JU89" s="13"/>
      <c r="JV89" s="13"/>
      <c r="JW89" s="13"/>
      <c r="JX89" s="13"/>
      <c r="JY89" s="13"/>
      <c r="JZ89" s="13"/>
      <c r="KA89" s="13"/>
      <c r="KB89" s="13"/>
      <c r="KC89" s="13"/>
      <c r="KD89" s="13"/>
      <c r="KE89" s="13"/>
      <c r="KF89" s="13"/>
      <c r="KG89" s="13"/>
      <c r="KH89" s="13"/>
      <c r="KI89" s="13"/>
      <c r="KJ89" s="13"/>
      <c r="KK89" s="13"/>
      <c r="KL89" s="13"/>
      <c r="KM89" s="13"/>
      <c r="KN89" s="13"/>
      <c r="KO89" s="13"/>
      <c r="KP89" s="13"/>
      <c r="KQ89" s="13"/>
      <c r="KR89" s="13"/>
      <c r="KS89" s="13"/>
      <c r="KT89" s="13"/>
      <c r="KU89" s="13"/>
      <c r="KV89" s="13"/>
      <c r="KW89" s="13"/>
      <c r="KX89" s="13"/>
      <c r="KY89" s="13"/>
      <c r="KZ89" s="13"/>
      <c r="LA89" s="13"/>
      <c r="LB89" s="13"/>
      <c r="LC89" s="13"/>
      <c r="LD89" s="13"/>
      <c r="LE89" s="13"/>
      <c r="LF89" s="13"/>
      <c r="LG89" s="13"/>
      <c r="LH89" s="13"/>
      <c r="LI89" s="13"/>
      <c r="LJ89" s="13"/>
      <c r="LK89" s="13"/>
      <c r="LL89" s="13"/>
      <c r="LM89" s="13"/>
      <c r="LN89" s="13"/>
      <c r="LO89" s="13"/>
      <c r="LP89" s="13"/>
      <c r="LQ89" s="13"/>
      <c r="LR89" s="13"/>
      <c r="LS89" s="13"/>
      <c r="LT89" s="13"/>
      <c r="LU89" s="13"/>
      <c r="LV89" s="13"/>
      <c r="LW89" s="13"/>
      <c r="LX89" s="13"/>
      <c r="LY89" s="13"/>
      <c r="LZ89" s="13"/>
      <c r="MA89" s="13"/>
      <c r="MB89" s="13"/>
      <c r="MC89" s="13"/>
      <c r="MD89" s="13"/>
      <c r="ME89" s="13"/>
      <c r="MF89" s="13"/>
      <c r="MG89" s="13"/>
      <c r="MH89" s="13"/>
      <c r="MI89" s="13"/>
      <c r="MJ89" s="13"/>
      <c r="MK89" s="13"/>
      <c r="ML89" s="13"/>
      <c r="MM89" s="13"/>
      <c r="MN89" s="13"/>
      <c r="MO89" s="13"/>
      <c r="MP89" s="13"/>
      <c r="MQ89" s="13"/>
      <c r="MR89" s="13"/>
      <c r="MS89" s="13"/>
      <c r="MT89" s="13"/>
      <c r="MU89" s="13"/>
      <c r="MV89" s="13"/>
      <c r="MW89" s="13"/>
      <c r="MX89" s="13"/>
      <c r="MY89" s="13"/>
      <c r="MZ89" s="13"/>
      <c r="NA89" s="13"/>
      <c r="NB89" s="13"/>
      <c r="NC89" s="13"/>
      <c r="ND89" s="13"/>
      <c r="NE89" s="13"/>
      <c r="NF89" s="13"/>
      <c r="NG89" s="13"/>
      <c r="NH89" s="13"/>
      <c r="NI89" s="13"/>
      <c r="NJ89" s="13"/>
      <c r="NK89" s="13"/>
      <c r="NL89" s="13"/>
      <c r="NM89" s="13"/>
      <c r="NN89" s="13"/>
      <c r="NO89" s="13"/>
      <c r="NP89" s="13"/>
      <c r="NQ89" s="13"/>
      <c r="NR89" s="13"/>
      <c r="NS89" s="13"/>
      <c r="NT89" s="13"/>
      <c r="NU89" s="13"/>
      <c r="NV89" s="13"/>
      <c r="NW89" s="13"/>
      <c r="NX89" s="13"/>
      <c r="NY89" s="13"/>
      <c r="NZ89" s="13"/>
      <c r="OA89" s="13"/>
      <c r="OB89" s="13"/>
      <c r="OC89" s="13"/>
      <c r="OD89" s="13"/>
      <c r="OE89" s="13"/>
      <c r="OF89" s="13"/>
      <c r="OG89" s="13"/>
      <c r="OH89" s="13"/>
      <c r="OI89" s="13"/>
      <c r="OJ89" s="13"/>
      <c r="OK89" s="13"/>
      <c r="OL89" s="13"/>
      <c r="OM89" s="13"/>
      <c r="ON89" s="13"/>
      <c r="OO89" s="13"/>
      <c r="OP89" s="13"/>
      <c r="OQ89" s="13"/>
      <c r="OR89" s="13"/>
      <c r="OS89" s="13"/>
      <c r="OT89" s="13"/>
      <c r="OU89" s="13"/>
      <c r="OV89" s="13"/>
      <c r="OW89" s="13"/>
      <c r="OX89" s="13"/>
      <c r="OY89" s="13"/>
      <c r="OZ89" s="13"/>
      <c r="PA89" s="13"/>
      <c r="PB89" s="13"/>
      <c r="PC89" s="13"/>
      <c r="PD89" s="13"/>
      <c r="PE89" s="13"/>
      <c r="PF89" s="13"/>
      <c r="PG89" s="13"/>
      <c r="PH89" s="13"/>
      <c r="PI89" s="13"/>
      <c r="PJ89" s="13"/>
      <c r="PK89" s="13"/>
      <c r="PL89" s="13"/>
      <c r="PM89" s="13"/>
      <c r="PN89" s="13"/>
      <c r="PO89" s="13"/>
      <c r="PP89" s="13"/>
      <c r="PQ89" s="13"/>
      <c r="PR89" s="13"/>
      <c r="PS89" s="13"/>
      <c r="PT89" s="13"/>
      <c r="PU89" s="13"/>
      <c r="PV89" s="13"/>
      <c r="PW89" s="13"/>
      <c r="PX89" s="13"/>
      <c r="PY89" s="13"/>
      <c r="PZ89" s="13"/>
      <c r="QA89" s="13"/>
      <c r="QB89" s="13"/>
      <c r="QC89" s="13"/>
      <c r="QD89" s="13"/>
      <c r="QE89" s="13"/>
      <c r="QF89" s="13"/>
      <c r="QG89" s="13"/>
      <c r="QH89" s="13"/>
      <c r="QI89" s="13"/>
      <c r="QJ89" s="13"/>
      <c r="QK89" s="13"/>
      <c r="QL89" s="13"/>
      <c r="QM89" s="13"/>
      <c r="QN89" s="13"/>
      <c r="QO89" s="13"/>
      <c r="QP89" s="13"/>
      <c r="QQ89" s="13"/>
      <c r="QR89" s="13"/>
      <c r="QS89" s="13"/>
      <c r="QT89" s="13"/>
      <c r="QU89" s="13"/>
      <c r="QV89" s="13"/>
      <c r="QW89" s="13"/>
      <c r="QX89" s="13"/>
      <c r="QY89" s="13"/>
      <c r="QZ89" s="13"/>
      <c r="RA89" s="13"/>
      <c r="RB89" s="13"/>
      <c r="RC89" s="13"/>
      <c r="RD89" s="13"/>
      <c r="RE89" s="13"/>
      <c r="RF89" s="13"/>
      <c r="RG89" s="13"/>
      <c r="RH89" s="13"/>
      <c r="RI89" s="13"/>
      <c r="RJ89" s="13"/>
      <c r="RK89" s="13"/>
      <c r="RL89" s="13"/>
      <c r="RM89" s="13"/>
      <c r="RN89" s="13"/>
      <c r="RO89" s="13"/>
      <c r="RP89" s="13"/>
      <c r="RQ89" s="13"/>
      <c r="RR89" s="13"/>
      <c r="RS89" s="13"/>
      <c r="RT89" s="13"/>
      <c r="RU89" s="13"/>
      <c r="RV89" s="13"/>
      <c r="RW89" s="13"/>
      <c r="RX89" s="13"/>
      <c r="RY89" s="13"/>
      <c r="RZ89" s="13"/>
      <c r="SA89" s="13"/>
      <c r="SB89" s="13"/>
      <c r="SC89" s="13"/>
      <c r="SD89" s="13"/>
      <c r="SE89" s="13"/>
      <c r="SF89" s="13"/>
      <c r="SG89" s="13"/>
      <c r="SH89" s="13"/>
      <c r="SI89" s="13"/>
      <c r="SJ89" s="13"/>
      <c r="SK89" s="13"/>
      <c r="SL89" s="13"/>
      <c r="SM89" s="13"/>
      <c r="SN89" s="13"/>
      <c r="SO89" s="13"/>
      <c r="SP89" s="13"/>
      <c r="SQ89" s="13"/>
      <c r="SR89" s="13"/>
      <c r="SS89" s="13"/>
      <c r="ST89" s="13"/>
      <c r="SU89" s="13"/>
      <c r="SV89" s="13"/>
      <c r="SW89" s="13"/>
      <c r="SX89" s="13"/>
      <c r="SY89" s="13"/>
      <c r="SZ89" s="13"/>
      <c r="TA89" s="13"/>
      <c r="TB89" s="13"/>
      <c r="TC89" s="13"/>
      <c r="TD89" s="13"/>
      <c r="TE89" s="13"/>
      <c r="TF89" s="13"/>
      <c r="TG89" s="13"/>
      <c r="TH89" s="13"/>
      <c r="TI89" s="13"/>
      <c r="TJ89" s="13"/>
      <c r="TK89" s="13"/>
      <c r="TL89" s="13"/>
      <c r="TM89" s="13"/>
      <c r="TN89" s="13"/>
      <c r="TO89" s="13"/>
      <c r="TP89" s="13"/>
      <c r="TQ89" s="13"/>
      <c r="TR89" s="13"/>
      <c r="TS89" s="13"/>
      <c r="TT89" s="13"/>
      <c r="TU89" s="13"/>
      <c r="TV89" s="13"/>
      <c r="TW89" s="13"/>
      <c r="TX89" s="13"/>
      <c r="TY89" s="13"/>
      <c r="TZ89" s="13"/>
      <c r="UA89" s="13"/>
      <c r="UB89" s="13"/>
      <c r="UC89" s="13"/>
      <c r="UD89" s="13"/>
      <c r="UE89" s="13"/>
      <c r="UF89" s="13"/>
      <c r="UG89" s="13"/>
      <c r="UH89" s="13"/>
      <c r="UI89" s="13"/>
      <c r="UJ89" s="13"/>
      <c r="UK89" s="13"/>
      <c r="UL89" s="13"/>
      <c r="UM89" s="13"/>
      <c r="UN89" s="13"/>
      <c r="UO89" s="13"/>
      <c r="UP89" s="13"/>
      <c r="UQ89" s="13"/>
      <c r="UR89" s="13"/>
      <c r="US89" s="13"/>
      <c r="UT89" s="13"/>
      <c r="UU89" s="13"/>
      <c r="UV89" s="13"/>
      <c r="UW89" s="13"/>
      <c r="UX89" s="13"/>
      <c r="UY89" s="13"/>
      <c r="UZ89" s="13"/>
      <c r="VA89" s="13"/>
      <c r="VB89" s="13"/>
      <c r="VC89" s="13"/>
      <c r="VD89" s="13"/>
      <c r="VE89" s="13"/>
      <c r="VF89" s="13"/>
      <c r="VG89" s="13"/>
      <c r="VH89" s="13"/>
      <c r="VI89" s="13"/>
      <c r="VJ89" s="13"/>
      <c r="VK89" s="13"/>
      <c r="VL89" s="13"/>
      <c r="VM89" s="13"/>
      <c r="VN89" s="13"/>
      <c r="VO89" s="13"/>
      <c r="VP89" s="13"/>
      <c r="VQ89" s="13"/>
      <c r="VR89" s="13"/>
      <c r="VS89" s="1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13"/>
      <c r="YF89" s="13"/>
      <c r="YG89" s="13"/>
      <c r="YH89" s="13"/>
      <c r="YI89" s="13"/>
      <c r="YJ89" s="13"/>
      <c r="YK89" s="13"/>
      <c r="YL89" s="13"/>
      <c r="YM89" s="13"/>
      <c r="YN89" s="13"/>
      <c r="YO89" s="13"/>
      <c r="YP89" s="13"/>
      <c r="YQ89" s="13"/>
      <c r="YR89" s="13"/>
      <c r="YS89" s="13"/>
      <c r="YT89" s="13"/>
      <c r="YU89" s="13"/>
      <c r="YV89" s="13"/>
      <c r="YW89" s="13"/>
      <c r="YX89" s="13"/>
      <c r="YY89" s="13"/>
      <c r="YZ89" s="13"/>
      <c r="ZA89" s="13"/>
      <c r="ZB89" s="13"/>
      <c r="ZC89" s="13"/>
      <c r="ZD89" s="13"/>
      <c r="ZE89" s="13"/>
      <c r="ZF89" s="13"/>
      <c r="ZG89" s="13"/>
      <c r="ZH89" s="13"/>
      <c r="ZI89" s="13"/>
      <c r="ZJ89" s="13"/>
      <c r="ZK89" s="13"/>
      <c r="ZL89" s="13"/>
      <c r="ZM89" s="13"/>
      <c r="ZN89" s="13"/>
      <c r="ZO89" s="13"/>
      <c r="ZP89" s="13"/>
      <c r="ZQ89" s="13"/>
      <c r="ZR89" s="13"/>
      <c r="ZS89" s="13"/>
      <c r="ZT89" s="13"/>
      <c r="ZU89" s="13"/>
      <c r="ZV89" s="13"/>
      <c r="ZW89" s="13"/>
      <c r="ZX89" s="13"/>
      <c r="ZY89" s="13"/>
      <c r="ZZ89" s="13"/>
      <c r="AAA89" s="13"/>
      <c r="AAB89" s="13"/>
      <c r="AAC89" s="13"/>
      <c r="AAD89" s="13"/>
      <c r="AAE89" s="13"/>
      <c r="AAF89" s="13"/>
      <c r="AAG89" s="13"/>
      <c r="AAH89" s="1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13"/>
      <c r="ABM89" s="13"/>
      <c r="ABN89" s="13"/>
      <c r="ABO89" s="13"/>
      <c r="ABP89" s="13"/>
      <c r="ABQ89" s="13"/>
      <c r="ABR89" s="13"/>
      <c r="ABS89" s="13"/>
      <c r="ABT89" s="13"/>
      <c r="ABU89" s="13"/>
      <c r="ABV89" s="13"/>
      <c r="ABW89" s="13"/>
      <c r="ABX89" s="13"/>
      <c r="ABY89" s="13"/>
      <c r="ABZ89" s="13"/>
      <c r="ACA89" s="13"/>
      <c r="ACB89" s="13"/>
      <c r="ACC89" s="13"/>
      <c r="ACD89" s="13"/>
      <c r="ACE89" s="13"/>
      <c r="ACF89" s="13"/>
      <c r="ACG89" s="1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13"/>
      <c r="AGK89" s="13"/>
      <c r="AGL89" s="13"/>
      <c r="AGM89" s="13"/>
      <c r="AGN89" s="13"/>
      <c r="AGO89" s="13"/>
      <c r="AGP89" s="13"/>
      <c r="AGQ89" s="13"/>
      <c r="AGR89" s="13"/>
      <c r="AGS89" s="13"/>
      <c r="AGT89" s="13"/>
      <c r="AGU89" s="13"/>
      <c r="AGV89" s="13"/>
      <c r="AGW89" s="13"/>
      <c r="AGX89" s="13"/>
      <c r="AGY89" s="13"/>
      <c r="AGZ89" s="13"/>
      <c r="AHA89" s="13"/>
      <c r="AHB89" s="13"/>
      <c r="AHC89" s="13"/>
      <c r="AHD89" s="13"/>
      <c r="AHE89" s="13"/>
      <c r="AHF89" s="13"/>
      <c r="AHG89" s="13"/>
      <c r="AHH89" s="13"/>
      <c r="AHI89" s="13"/>
      <c r="AHJ89" s="13"/>
      <c r="AHK89" s="13"/>
      <c r="AHL89" s="13"/>
      <c r="AHM89" s="13"/>
      <c r="AHN89" s="13"/>
      <c r="AHO89" s="13"/>
      <c r="AHP89" s="13"/>
      <c r="AHQ89" s="13"/>
      <c r="AHR89" s="13"/>
      <c r="AHS89" s="13"/>
      <c r="AHT89" s="13"/>
      <c r="AHU89" s="13"/>
      <c r="AHV89" s="13"/>
      <c r="AHW89" s="13"/>
      <c r="AHX89" s="13"/>
      <c r="AHY89" s="13"/>
      <c r="AHZ89" s="13"/>
      <c r="AIA89" s="13"/>
      <c r="AIB89" s="13"/>
      <c r="AIC89" s="13"/>
      <c r="AID89" s="13"/>
      <c r="AIE89" s="13"/>
      <c r="AIF89" s="13"/>
      <c r="AIG89" s="13"/>
      <c r="AIH89" s="13"/>
      <c r="AII89" s="13"/>
      <c r="AIJ89" s="13"/>
      <c r="AIK89" s="13"/>
      <c r="AIL89" s="13"/>
      <c r="AIM89" s="13"/>
      <c r="AIN89" s="13"/>
      <c r="AIO89" s="13"/>
      <c r="AIP89" s="13"/>
      <c r="AIQ89" s="13"/>
      <c r="AIR89" s="13"/>
      <c r="AIS89" s="13"/>
      <c r="AIT89" s="13"/>
      <c r="AIU89" s="13"/>
      <c r="AIV89" s="13"/>
      <c r="AIW89" s="13"/>
      <c r="AIX89" s="13"/>
      <c r="AIY89" s="13"/>
      <c r="AIZ89" s="13"/>
      <c r="AJA89" s="13"/>
      <c r="AJB89" s="13"/>
      <c r="AJC89" s="13"/>
      <c r="AJD89" s="13"/>
      <c r="AJE89" s="13"/>
      <c r="AJF89" s="13"/>
      <c r="AJG89" s="13"/>
      <c r="AJH89" s="13"/>
      <c r="AJI89" s="13"/>
      <c r="AJJ89" s="13"/>
      <c r="AJK89" s="13"/>
      <c r="AJL89" s="13"/>
      <c r="AJM89" s="13"/>
      <c r="AJN89" s="13"/>
      <c r="AJO89" s="13"/>
      <c r="AJP89" s="13"/>
      <c r="AJQ89" s="13"/>
      <c r="AJR89" s="13"/>
      <c r="AJS89" s="13"/>
      <c r="AJT89" s="13"/>
      <c r="AJU89" s="13"/>
      <c r="AJV89" s="13"/>
      <c r="AJW89" s="13"/>
      <c r="AJX89" s="13"/>
      <c r="AJY89" s="13"/>
      <c r="AJZ89" s="13"/>
      <c r="AKA89" s="13"/>
      <c r="AKB89" s="13"/>
      <c r="AKC89" s="13"/>
      <c r="AKD89" s="13"/>
      <c r="AKE89" s="13"/>
      <c r="AKF89" s="13"/>
      <c r="AKG89" s="13"/>
      <c r="AKH89" s="13"/>
      <c r="AKI89" s="13"/>
      <c r="AKJ89" s="13"/>
      <c r="AKK89" s="13"/>
      <c r="AKL89" s="13"/>
      <c r="AKM89" s="13"/>
      <c r="AKN89" s="13"/>
      <c r="AKO89" s="13"/>
      <c r="AKP89" s="13"/>
      <c r="AKQ89" s="13"/>
      <c r="AKR89" s="13"/>
      <c r="AKS89" s="13"/>
      <c r="AKT89" s="13"/>
      <c r="AKU89" s="13"/>
      <c r="AKV89" s="13"/>
      <c r="AKW89" s="13"/>
      <c r="AKX89" s="13"/>
      <c r="AKY89" s="13"/>
      <c r="AKZ89" s="13"/>
      <c r="ALA89" s="13"/>
      <c r="ALB89" s="13"/>
      <c r="ALC89" s="13"/>
      <c r="ALD89" s="13"/>
      <c r="ALE89" s="13"/>
      <c r="ALF89" s="13"/>
      <c r="ALG89" s="13"/>
      <c r="ALH89" s="13"/>
      <c r="ALI89" s="13"/>
      <c r="ALJ89" s="13"/>
      <c r="ALK89" s="13"/>
      <c r="ALL89" s="13"/>
      <c r="ALM89" s="13"/>
      <c r="ALN89" s="13"/>
      <c r="ALO89" s="13"/>
      <c r="ALP89" s="13"/>
      <c r="ALQ89" s="13"/>
      <c r="ALR89" s="13"/>
      <c r="ALS89" s="13"/>
      <c r="ALT89" s="13"/>
      <c r="ALU89" s="13"/>
      <c r="ALV89" s="13"/>
      <c r="ALW89" s="13"/>
      <c r="ALX89" s="13"/>
      <c r="ALY89" s="13"/>
      <c r="ALZ89" s="13"/>
      <c r="AMA89" s="13"/>
      <c r="AMB89" s="13"/>
      <c r="AMC89" s="14"/>
    </row>
    <row r="90" spans="1:1017" s="17" customFormat="1" ht="51" x14ac:dyDescent="0.2">
      <c r="A90" s="9" t="s">
        <v>104</v>
      </c>
      <c r="B90" s="60" t="s">
        <v>192</v>
      </c>
      <c r="C90" s="5" t="s">
        <v>193</v>
      </c>
      <c r="D90" s="86">
        <f t="shared" si="30"/>
        <v>92.095147115999993</v>
      </c>
      <c r="E90" s="83">
        <v>0</v>
      </c>
      <c r="F90" s="83">
        <f t="shared" si="31"/>
        <v>92.095147115999993</v>
      </c>
      <c r="G90" s="83">
        <f t="shared" si="21"/>
        <v>92.095147115999993</v>
      </c>
      <c r="H90" s="83">
        <f t="shared" si="21"/>
        <v>0</v>
      </c>
      <c r="I90" s="83">
        <v>0</v>
      </c>
      <c r="J90" s="83">
        <v>0</v>
      </c>
      <c r="K90" s="83">
        <v>0</v>
      </c>
      <c r="L90" s="83">
        <v>0</v>
      </c>
      <c r="M90" s="83">
        <v>0</v>
      </c>
      <c r="N90" s="83">
        <v>0</v>
      </c>
      <c r="O90" s="83">
        <v>92.095147115999993</v>
      </c>
      <c r="P90" s="83">
        <v>0</v>
      </c>
      <c r="Q90" s="83">
        <f t="shared" si="32"/>
        <v>92.095147115999993</v>
      </c>
      <c r="R90" s="83">
        <f t="shared" si="34"/>
        <v>0</v>
      </c>
      <c r="S90" s="83" t="s">
        <v>31</v>
      </c>
      <c r="T90" s="83" t="s">
        <v>31</v>
      </c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  <c r="IW90" s="6"/>
      <c r="IX90" s="6"/>
      <c r="IY90" s="6"/>
      <c r="IZ90" s="6"/>
      <c r="JA90" s="6"/>
      <c r="JB90" s="6"/>
      <c r="JC90" s="6"/>
      <c r="JD90" s="6"/>
      <c r="JE90" s="6"/>
      <c r="JF90" s="6"/>
      <c r="JG90" s="6"/>
      <c r="JH90" s="6"/>
      <c r="JI90" s="6"/>
      <c r="JJ90" s="6"/>
      <c r="JK90" s="6"/>
      <c r="JL90" s="6"/>
      <c r="JM90" s="6"/>
      <c r="JN90" s="6"/>
      <c r="JO90" s="6"/>
      <c r="JP90" s="6"/>
      <c r="JQ90" s="6"/>
      <c r="JR90" s="6"/>
      <c r="JS90" s="6"/>
      <c r="JT90" s="6"/>
      <c r="JU90" s="6"/>
      <c r="JV90" s="6"/>
      <c r="JW90" s="6"/>
      <c r="JX90" s="6"/>
      <c r="JY90" s="6"/>
      <c r="JZ90" s="6"/>
      <c r="KA90" s="6"/>
      <c r="KB90" s="6"/>
      <c r="KC90" s="6"/>
      <c r="KD90" s="6"/>
      <c r="KE90" s="6"/>
      <c r="KF90" s="6"/>
      <c r="KG90" s="6"/>
      <c r="KH90" s="6"/>
      <c r="KI90" s="6"/>
      <c r="KJ90" s="6"/>
      <c r="KK90" s="6"/>
      <c r="KL90" s="6"/>
      <c r="KM90" s="6"/>
      <c r="KN90" s="6"/>
      <c r="KO90" s="6"/>
      <c r="KP90" s="6"/>
      <c r="KQ90" s="6"/>
      <c r="KR90" s="6"/>
      <c r="KS90" s="6"/>
      <c r="KT90" s="6"/>
      <c r="KU90" s="6"/>
      <c r="KV90" s="6"/>
      <c r="KW90" s="6"/>
      <c r="KX90" s="6"/>
      <c r="KY90" s="6"/>
      <c r="KZ90" s="6"/>
      <c r="LA90" s="6"/>
      <c r="LB90" s="6"/>
      <c r="LC90" s="6"/>
      <c r="LD90" s="6"/>
      <c r="LE90" s="6"/>
      <c r="LF90" s="6"/>
      <c r="LG90" s="6"/>
      <c r="LH90" s="6"/>
      <c r="LI90" s="6"/>
      <c r="LJ90" s="6"/>
      <c r="LK90" s="6"/>
      <c r="LL90" s="6"/>
      <c r="LM90" s="6"/>
      <c r="LN90" s="6"/>
      <c r="LO90" s="6"/>
      <c r="LP90" s="6"/>
      <c r="LQ90" s="6"/>
      <c r="LR90" s="6"/>
      <c r="LS90" s="6"/>
      <c r="LT90" s="6"/>
      <c r="LU90" s="6"/>
      <c r="LV90" s="6"/>
      <c r="LW90" s="6"/>
      <c r="LX90" s="6"/>
      <c r="LY90" s="6"/>
      <c r="LZ90" s="6"/>
      <c r="MA90" s="6"/>
      <c r="MB90" s="6"/>
      <c r="MC90" s="6"/>
      <c r="MD90" s="6"/>
      <c r="ME90" s="6"/>
      <c r="MF90" s="6"/>
      <c r="MG90" s="6"/>
      <c r="MH90" s="6"/>
      <c r="MI90" s="6"/>
      <c r="MJ90" s="6"/>
      <c r="MK90" s="6"/>
      <c r="ML90" s="6"/>
      <c r="MM90" s="6"/>
      <c r="MN90" s="6"/>
      <c r="MO90" s="6"/>
      <c r="MP90" s="6"/>
      <c r="MQ90" s="6"/>
      <c r="MR90" s="6"/>
      <c r="MS90" s="6"/>
      <c r="MT90" s="6"/>
      <c r="MU90" s="6"/>
      <c r="MV90" s="6"/>
      <c r="MW90" s="6"/>
      <c r="MX90" s="6"/>
      <c r="MY90" s="6"/>
      <c r="MZ90" s="6"/>
      <c r="NA90" s="6"/>
      <c r="NB90" s="6"/>
      <c r="NC90" s="6"/>
      <c r="ND90" s="6"/>
      <c r="NE90" s="6"/>
      <c r="NF90" s="6"/>
      <c r="NG90" s="6"/>
      <c r="NH90" s="6"/>
      <c r="NI90" s="6"/>
      <c r="NJ90" s="6"/>
      <c r="NK90" s="6"/>
      <c r="NL90" s="6"/>
      <c r="NM90" s="6"/>
      <c r="NN90" s="6"/>
      <c r="NO90" s="6"/>
      <c r="NP90" s="6"/>
      <c r="NQ90" s="6"/>
      <c r="NR90" s="6"/>
      <c r="NS90" s="6"/>
      <c r="NT90" s="6"/>
      <c r="NU90" s="6"/>
      <c r="NV90" s="6"/>
      <c r="NW90" s="6"/>
      <c r="NX90" s="6"/>
      <c r="NY90" s="6"/>
      <c r="NZ90" s="6"/>
      <c r="OA90" s="6"/>
      <c r="OB90" s="6"/>
      <c r="OC90" s="6"/>
      <c r="OD90" s="6"/>
      <c r="OE90" s="6"/>
      <c r="OF90" s="6"/>
      <c r="OG90" s="6"/>
      <c r="OH90" s="6"/>
      <c r="OI90" s="6"/>
      <c r="OJ90" s="6"/>
      <c r="OK90" s="6"/>
      <c r="OL90" s="6"/>
      <c r="OM90" s="6"/>
      <c r="ON90" s="6"/>
      <c r="OO90" s="6"/>
      <c r="OP90" s="6"/>
      <c r="OQ90" s="6"/>
      <c r="OR90" s="6"/>
      <c r="OS90" s="6"/>
      <c r="OT90" s="6"/>
      <c r="OU90" s="6"/>
      <c r="OV90" s="6"/>
      <c r="OW90" s="6"/>
      <c r="OX90" s="6"/>
      <c r="OY90" s="6"/>
      <c r="OZ90" s="6"/>
      <c r="PA90" s="6"/>
      <c r="PB90" s="6"/>
      <c r="PC90" s="6"/>
      <c r="PD90" s="6"/>
      <c r="PE90" s="6"/>
      <c r="PF90" s="6"/>
      <c r="PG90" s="6"/>
      <c r="PH90" s="6"/>
      <c r="PI90" s="6"/>
      <c r="PJ90" s="6"/>
      <c r="PK90" s="6"/>
      <c r="PL90" s="6"/>
      <c r="PM90" s="6"/>
      <c r="PN90" s="6"/>
      <c r="PO90" s="6"/>
      <c r="PP90" s="6"/>
      <c r="PQ90" s="6"/>
      <c r="PR90" s="6"/>
      <c r="PS90" s="6"/>
      <c r="PT90" s="6"/>
      <c r="PU90" s="6"/>
      <c r="PV90" s="6"/>
      <c r="PW90" s="6"/>
      <c r="PX90" s="6"/>
      <c r="PY90" s="6"/>
      <c r="PZ90" s="6"/>
      <c r="QA90" s="6"/>
      <c r="QB90" s="6"/>
      <c r="QC90" s="6"/>
      <c r="QD90" s="6"/>
      <c r="QE90" s="6"/>
      <c r="QF90" s="6"/>
      <c r="QG90" s="6"/>
      <c r="QH90" s="6"/>
      <c r="QI90" s="6"/>
      <c r="QJ90" s="6"/>
      <c r="QK90" s="6"/>
      <c r="QL90" s="6"/>
      <c r="QM90" s="6"/>
      <c r="QN90" s="6"/>
      <c r="QO90" s="6"/>
      <c r="QP90" s="6"/>
      <c r="QQ90" s="6"/>
      <c r="QR90" s="6"/>
      <c r="QS90" s="6"/>
      <c r="QT90" s="6"/>
      <c r="QU90" s="6"/>
      <c r="QV90" s="6"/>
      <c r="QW90" s="6"/>
      <c r="QX90" s="6"/>
      <c r="QY90" s="6"/>
      <c r="QZ90" s="6"/>
      <c r="RA90" s="6"/>
      <c r="RB90" s="6"/>
      <c r="RC90" s="6"/>
      <c r="RD90" s="6"/>
      <c r="RE90" s="6"/>
      <c r="RF90" s="6"/>
      <c r="RG90" s="6"/>
      <c r="RH90" s="6"/>
      <c r="RI90" s="6"/>
      <c r="RJ90" s="6"/>
      <c r="RK90" s="6"/>
      <c r="RL90" s="6"/>
      <c r="RM90" s="6"/>
      <c r="RN90" s="6"/>
      <c r="RO90" s="6"/>
      <c r="RP90" s="6"/>
      <c r="RQ90" s="6"/>
      <c r="RR90" s="6"/>
      <c r="RS90" s="6"/>
      <c r="RT90" s="6"/>
      <c r="RU90" s="6"/>
      <c r="RV90" s="6"/>
      <c r="RW90" s="6"/>
      <c r="RX90" s="6"/>
      <c r="RY90" s="6"/>
      <c r="RZ90" s="6"/>
      <c r="SA90" s="6"/>
      <c r="SB90" s="6"/>
      <c r="SC90" s="6"/>
      <c r="SD90" s="6"/>
      <c r="SE90" s="6"/>
      <c r="SF90" s="6"/>
      <c r="SG90" s="6"/>
      <c r="SH90" s="6"/>
      <c r="SI90" s="6"/>
      <c r="SJ90" s="6"/>
      <c r="SK90" s="6"/>
      <c r="SL90" s="6"/>
      <c r="SM90" s="6"/>
      <c r="SN90" s="6"/>
      <c r="SO90" s="6"/>
      <c r="SP90" s="6"/>
      <c r="SQ90" s="6"/>
      <c r="SR90" s="6"/>
      <c r="SS90" s="6"/>
      <c r="ST90" s="6"/>
      <c r="SU90" s="6"/>
      <c r="SV90" s="6"/>
      <c r="SW90" s="6"/>
      <c r="SX90" s="6"/>
      <c r="SY90" s="6"/>
      <c r="SZ90" s="6"/>
      <c r="TA90" s="6"/>
      <c r="TB90" s="6"/>
      <c r="TC90" s="6"/>
      <c r="TD90" s="6"/>
      <c r="TE90" s="6"/>
      <c r="TF90" s="6"/>
      <c r="TG90" s="6"/>
      <c r="TH90" s="6"/>
      <c r="TI90" s="6"/>
      <c r="TJ90" s="6"/>
      <c r="TK90" s="6"/>
      <c r="TL90" s="6"/>
      <c r="TM90" s="6"/>
      <c r="TN90" s="6"/>
      <c r="TO90" s="6"/>
      <c r="TP90" s="6"/>
      <c r="TQ90" s="6"/>
      <c r="TR90" s="6"/>
      <c r="TS90" s="6"/>
      <c r="TT90" s="6"/>
      <c r="TU90" s="6"/>
      <c r="TV90" s="6"/>
      <c r="TW90" s="6"/>
      <c r="TX90" s="6"/>
      <c r="TY90" s="6"/>
      <c r="TZ90" s="6"/>
      <c r="UA90" s="6"/>
      <c r="UB90" s="6"/>
      <c r="UC90" s="6"/>
      <c r="UD90" s="6"/>
      <c r="UE90" s="6"/>
      <c r="UF90" s="6"/>
      <c r="UG90" s="6"/>
      <c r="UH90" s="6"/>
      <c r="UI90" s="6"/>
      <c r="UJ90" s="6"/>
      <c r="UK90" s="6"/>
      <c r="UL90" s="6"/>
      <c r="UM90" s="6"/>
      <c r="UN90" s="6"/>
      <c r="UO90" s="6"/>
      <c r="UP90" s="6"/>
      <c r="UQ90" s="6"/>
      <c r="UR90" s="6"/>
      <c r="US90" s="6"/>
      <c r="UT90" s="6"/>
      <c r="UU90" s="6"/>
      <c r="UV90" s="6"/>
      <c r="UW90" s="6"/>
      <c r="UX90" s="6"/>
      <c r="UY90" s="6"/>
      <c r="UZ90" s="6"/>
      <c r="VA90" s="6"/>
      <c r="VB90" s="6"/>
      <c r="VC90" s="6"/>
      <c r="VD90" s="6"/>
      <c r="VE90" s="6"/>
      <c r="VF90" s="6"/>
      <c r="VG90" s="6"/>
      <c r="VH90" s="6"/>
      <c r="VI90" s="6"/>
      <c r="VJ90" s="6"/>
      <c r="VK90" s="6"/>
      <c r="VL90" s="6"/>
      <c r="VM90" s="6"/>
      <c r="VN90" s="6"/>
      <c r="VO90" s="6"/>
      <c r="VP90" s="6"/>
      <c r="VQ90" s="6"/>
      <c r="VR90" s="6"/>
      <c r="VS90" s="6"/>
      <c r="VT90" s="6"/>
      <c r="VU90" s="6"/>
      <c r="VV90" s="6"/>
      <c r="VW90" s="6"/>
      <c r="VX90" s="6"/>
      <c r="VY90" s="6"/>
      <c r="VZ90" s="6"/>
      <c r="WA90" s="6"/>
      <c r="WB90" s="6"/>
      <c r="WC90" s="6"/>
      <c r="WD90" s="6"/>
      <c r="WE90" s="6"/>
      <c r="WF90" s="6"/>
      <c r="WG90" s="6"/>
      <c r="WH90" s="6"/>
      <c r="WI90" s="6"/>
      <c r="WJ90" s="6"/>
      <c r="WK90" s="6"/>
      <c r="WL90" s="6"/>
      <c r="WM90" s="6"/>
      <c r="WN90" s="6"/>
      <c r="WO90" s="6"/>
      <c r="WP90" s="6"/>
      <c r="WQ90" s="6"/>
      <c r="WR90" s="6"/>
      <c r="WS90" s="6"/>
      <c r="WT90" s="6"/>
      <c r="WU90" s="6"/>
      <c r="WV90" s="6"/>
      <c r="WW90" s="6"/>
      <c r="WX90" s="6"/>
      <c r="WY90" s="6"/>
      <c r="WZ90" s="6"/>
      <c r="XA90" s="6"/>
      <c r="XB90" s="6"/>
      <c r="XC90" s="6"/>
      <c r="XD90" s="6"/>
      <c r="XE90" s="6"/>
      <c r="XF90" s="6"/>
      <c r="XG90" s="6"/>
      <c r="XH90" s="6"/>
      <c r="XI90" s="6"/>
      <c r="XJ90" s="6"/>
      <c r="XK90" s="6"/>
      <c r="XL90" s="6"/>
      <c r="XM90" s="6"/>
      <c r="XN90" s="6"/>
      <c r="XO90" s="6"/>
      <c r="XP90" s="6"/>
      <c r="XQ90" s="6"/>
      <c r="XR90" s="6"/>
      <c r="XS90" s="6"/>
      <c r="XT90" s="6"/>
      <c r="XU90" s="6"/>
      <c r="XV90" s="6"/>
      <c r="XW90" s="6"/>
      <c r="XX90" s="6"/>
      <c r="XY90" s="6"/>
      <c r="XZ90" s="6"/>
      <c r="YA90" s="6"/>
      <c r="YB90" s="6"/>
      <c r="YC90" s="6"/>
      <c r="YD90" s="6"/>
      <c r="YE90" s="6"/>
      <c r="YF90" s="6"/>
      <c r="YG90" s="6"/>
      <c r="YH90" s="6"/>
      <c r="YI90" s="6"/>
      <c r="YJ90" s="6"/>
      <c r="YK90" s="6"/>
      <c r="YL90" s="6"/>
      <c r="YM90" s="6"/>
      <c r="YN90" s="6"/>
      <c r="YO90" s="6"/>
      <c r="YP90" s="6"/>
      <c r="YQ90" s="6"/>
      <c r="YR90" s="6"/>
      <c r="YS90" s="6"/>
      <c r="YT90" s="6"/>
      <c r="YU90" s="6"/>
      <c r="YV90" s="6"/>
      <c r="YW90" s="6"/>
      <c r="YX90" s="6"/>
      <c r="YY90" s="6"/>
      <c r="YZ90" s="6"/>
      <c r="ZA90" s="6"/>
      <c r="ZB90" s="6"/>
      <c r="ZC90" s="6"/>
      <c r="ZD90" s="6"/>
      <c r="ZE90" s="6"/>
      <c r="ZF90" s="6"/>
      <c r="ZG90" s="6"/>
      <c r="ZH90" s="6"/>
      <c r="ZI90" s="6"/>
      <c r="ZJ90" s="6"/>
      <c r="ZK90" s="6"/>
      <c r="ZL90" s="6"/>
      <c r="ZM90" s="6"/>
      <c r="ZN90" s="6"/>
      <c r="ZO90" s="6"/>
      <c r="ZP90" s="6"/>
      <c r="ZQ90" s="6"/>
      <c r="ZR90" s="6"/>
      <c r="ZS90" s="6"/>
      <c r="ZT90" s="6"/>
      <c r="ZU90" s="6"/>
      <c r="ZV90" s="6"/>
      <c r="ZW90" s="6"/>
      <c r="ZX90" s="6"/>
      <c r="ZY90" s="6"/>
      <c r="ZZ90" s="6"/>
      <c r="AAA90" s="6"/>
      <c r="AAB90" s="6"/>
      <c r="AAC90" s="6"/>
      <c r="AAD90" s="6"/>
      <c r="AAE90" s="6"/>
      <c r="AAF90" s="6"/>
      <c r="AAG90" s="6"/>
      <c r="AAH90" s="6"/>
      <c r="AAI90" s="6"/>
      <c r="AAJ90" s="6"/>
      <c r="AAK90" s="6"/>
      <c r="AAL90" s="6"/>
      <c r="AAM90" s="6"/>
      <c r="AAN90" s="6"/>
      <c r="AAO90" s="6"/>
      <c r="AAP90" s="6"/>
      <c r="AAQ90" s="6"/>
      <c r="AAR90" s="6"/>
      <c r="AAS90" s="6"/>
      <c r="AAT90" s="6"/>
      <c r="AAU90" s="6"/>
      <c r="AAV90" s="6"/>
      <c r="AAW90" s="6"/>
      <c r="AAX90" s="6"/>
      <c r="AAY90" s="6"/>
      <c r="AAZ90" s="6"/>
      <c r="ABA90" s="6"/>
      <c r="ABB90" s="6"/>
      <c r="ABC90" s="6"/>
      <c r="ABD90" s="6"/>
      <c r="ABE90" s="6"/>
      <c r="ABF90" s="6"/>
      <c r="ABG90" s="6"/>
      <c r="ABH90" s="6"/>
      <c r="ABI90" s="6"/>
      <c r="ABJ90" s="6"/>
      <c r="ABK90" s="6"/>
      <c r="ABL90" s="6"/>
      <c r="ABM90" s="6"/>
      <c r="ABN90" s="6"/>
      <c r="ABO90" s="6"/>
      <c r="ABP90" s="6"/>
      <c r="ABQ90" s="6"/>
      <c r="ABR90" s="6"/>
      <c r="ABS90" s="6"/>
      <c r="ABT90" s="6"/>
      <c r="ABU90" s="6"/>
      <c r="ABV90" s="6"/>
      <c r="ABW90" s="6"/>
      <c r="ABX90" s="6"/>
      <c r="ABY90" s="6"/>
      <c r="ABZ90" s="6"/>
      <c r="ACA90" s="6"/>
      <c r="ACB90" s="6"/>
      <c r="ACC90" s="6"/>
      <c r="ACD90" s="6"/>
      <c r="ACE90" s="6"/>
      <c r="ACF90" s="6"/>
      <c r="ACG90" s="6"/>
      <c r="ACH90" s="6"/>
      <c r="ACI90" s="6"/>
      <c r="ACJ90" s="6"/>
      <c r="ACK90" s="6"/>
      <c r="ACL90" s="6"/>
      <c r="ACM90" s="6"/>
      <c r="ACN90" s="6"/>
      <c r="ACO90" s="6"/>
      <c r="ACP90" s="6"/>
      <c r="ACQ90" s="6"/>
      <c r="ACR90" s="6"/>
      <c r="ACS90" s="6"/>
      <c r="ACT90" s="6"/>
      <c r="ACU90" s="6"/>
      <c r="ACV90" s="6"/>
      <c r="ACW90" s="6"/>
      <c r="ACX90" s="6"/>
      <c r="ACY90" s="6"/>
      <c r="ACZ90" s="6"/>
      <c r="ADA90" s="6"/>
      <c r="ADB90" s="6"/>
      <c r="ADC90" s="6"/>
      <c r="ADD90" s="6"/>
      <c r="ADE90" s="6"/>
      <c r="ADF90" s="6"/>
      <c r="ADG90" s="6"/>
      <c r="ADH90" s="6"/>
      <c r="ADI90" s="6"/>
      <c r="ADJ90" s="6"/>
      <c r="ADK90" s="6"/>
      <c r="ADL90" s="6"/>
      <c r="ADM90" s="6"/>
      <c r="ADN90" s="6"/>
      <c r="ADO90" s="6"/>
      <c r="ADP90" s="6"/>
      <c r="ADQ90" s="6"/>
      <c r="ADR90" s="6"/>
      <c r="ADS90" s="6"/>
      <c r="ADT90" s="6"/>
      <c r="ADU90" s="6"/>
      <c r="ADV90" s="6"/>
      <c r="ADW90" s="6"/>
      <c r="ADX90" s="6"/>
      <c r="ADY90" s="6"/>
      <c r="ADZ90" s="6"/>
      <c r="AEA90" s="6"/>
      <c r="AEB90" s="6"/>
      <c r="AEC90" s="6"/>
      <c r="AED90" s="6"/>
      <c r="AEE90" s="6"/>
      <c r="AEF90" s="6"/>
      <c r="AEG90" s="6"/>
      <c r="AEH90" s="6"/>
      <c r="AEI90" s="6"/>
      <c r="AEJ90" s="6"/>
      <c r="AEK90" s="6"/>
      <c r="AEL90" s="6"/>
      <c r="AEM90" s="6"/>
      <c r="AEN90" s="6"/>
      <c r="AEO90" s="6"/>
      <c r="AEP90" s="6"/>
      <c r="AEQ90" s="6"/>
      <c r="AER90" s="6"/>
      <c r="AES90" s="6"/>
      <c r="AET90" s="6"/>
      <c r="AEU90" s="6"/>
      <c r="AEV90" s="6"/>
      <c r="AEW90" s="6"/>
      <c r="AEX90" s="6"/>
      <c r="AEY90" s="6"/>
      <c r="AEZ90" s="6"/>
      <c r="AFA90" s="6"/>
      <c r="AFB90" s="6"/>
      <c r="AFC90" s="6"/>
      <c r="AFD90" s="6"/>
      <c r="AFE90" s="6"/>
      <c r="AFF90" s="6"/>
      <c r="AFG90" s="6"/>
      <c r="AFH90" s="6"/>
      <c r="AFI90" s="6"/>
      <c r="AFJ90" s="6"/>
      <c r="AFK90" s="6"/>
      <c r="AFL90" s="6"/>
      <c r="AFM90" s="6"/>
      <c r="AFN90" s="6"/>
      <c r="AFO90" s="6"/>
      <c r="AFP90" s="6"/>
      <c r="AFQ90" s="6"/>
      <c r="AFR90" s="6"/>
      <c r="AFS90" s="6"/>
      <c r="AFT90" s="6"/>
      <c r="AFU90" s="6"/>
      <c r="AFV90" s="6"/>
      <c r="AFW90" s="6"/>
      <c r="AFX90" s="6"/>
      <c r="AFY90" s="6"/>
      <c r="AFZ90" s="6"/>
      <c r="AGA90" s="6"/>
      <c r="AGB90" s="6"/>
      <c r="AGC90" s="6"/>
      <c r="AGD90" s="6"/>
      <c r="AGE90" s="6"/>
      <c r="AGF90" s="6"/>
      <c r="AGG90" s="6"/>
      <c r="AGH90" s="6"/>
      <c r="AGI90" s="6"/>
      <c r="AGJ90" s="6"/>
      <c r="AGK90" s="6"/>
      <c r="AGL90" s="6"/>
      <c r="AGM90" s="6"/>
      <c r="AGN90" s="6"/>
      <c r="AGO90" s="6"/>
      <c r="AGP90" s="6"/>
      <c r="AGQ90" s="6"/>
      <c r="AGR90" s="6"/>
      <c r="AGS90" s="6"/>
      <c r="AGT90" s="6"/>
      <c r="AGU90" s="6"/>
      <c r="AGV90" s="6"/>
      <c r="AGW90" s="6"/>
      <c r="AGX90" s="6"/>
      <c r="AGY90" s="6"/>
      <c r="AGZ90" s="6"/>
      <c r="AHA90" s="6"/>
      <c r="AHB90" s="6"/>
      <c r="AHC90" s="6"/>
      <c r="AHD90" s="6"/>
      <c r="AHE90" s="6"/>
      <c r="AHF90" s="6"/>
      <c r="AHG90" s="6"/>
      <c r="AHH90" s="6"/>
      <c r="AHI90" s="6"/>
      <c r="AHJ90" s="6"/>
      <c r="AHK90" s="6"/>
      <c r="AHL90" s="6"/>
      <c r="AHM90" s="6"/>
      <c r="AHN90" s="6"/>
      <c r="AHO90" s="6"/>
      <c r="AHP90" s="6"/>
      <c r="AHQ90" s="6"/>
      <c r="AHR90" s="6"/>
      <c r="AHS90" s="6"/>
      <c r="AHT90" s="6"/>
      <c r="AHU90" s="6"/>
      <c r="AHV90" s="6"/>
      <c r="AHW90" s="6"/>
      <c r="AHX90" s="6"/>
      <c r="AHY90" s="6"/>
      <c r="AHZ90" s="6"/>
      <c r="AIA90" s="6"/>
      <c r="AIB90" s="6"/>
      <c r="AIC90" s="6"/>
      <c r="AID90" s="6"/>
      <c r="AIE90" s="6"/>
      <c r="AIF90" s="6"/>
      <c r="AIG90" s="6"/>
      <c r="AIH90" s="6"/>
      <c r="AII90" s="6"/>
      <c r="AIJ90" s="6"/>
      <c r="AIK90" s="6"/>
      <c r="AIL90" s="6"/>
      <c r="AIM90" s="6"/>
      <c r="AIN90" s="6"/>
      <c r="AIO90" s="6"/>
      <c r="AIP90" s="6"/>
      <c r="AIQ90" s="6"/>
      <c r="AIR90" s="6"/>
      <c r="AIS90" s="6"/>
      <c r="AIT90" s="6"/>
      <c r="AIU90" s="6"/>
      <c r="AIV90" s="6"/>
      <c r="AIW90" s="6"/>
      <c r="AIX90" s="6"/>
      <c r="AIY90" s="6"/>
      <c r="AIZ90" s="6"/>
      <c r="AJA90" s="6"/>
      <c r="AJB90" s="6"/>
      <c r="AJC90" s="6"/>
      <c r="AJD90" s="6"/>
      <c r="AJE90" s="6"/>
      <c r="AJF90" s="6"/>
      <c r="AJG90" s="6"/>
      <c r="AJH90" s="6"/>
      <c r="AJI90" s="6"/>
      <c r="AJJ90" s="6"/>
      <c r="AJK90" s="6"/>
      <c r="AJL90" s="6"/>
      <c r="AJM90" s="6"/>
      <c r="AJN90" s="6"/>
      <c r="AJO90" s="6"/>
      <c r="AJP90" s="6"/>
      <c r="AJQ90" s="6"/>
      <c r="AJR90" s="6"/>
      <c r="AJS90" s="6"/>
      <c r="AJT90" s="6"/>
      <c r="AJU90" s="6"/>
      <c r="AJV90" s="6"/>
      <c r="AJW90" s="6"/>
      <c r="AJX90" s="6"/>
      <c r="AJY90" s="6"/>
      <c r="AJZ90" s="6"/>
      <c r="AKA90" s="6"/>
      <c r="AKB90" s="6"/>
      <c r="AKC90" s="6"/>
      <c r="AKD90" s="6"/>
      <c r="AKE90" s="6"/>
      <c r="AKF90" s="6"/>
      <c r="AKG90" s="6"/>
      <c r="AKH90" s="6"/>
      <c r="AKI90" s="6"/>
      <c r="AKJ90" s="6"/>
      <c r="AKK90" s="6"/>
      <c r="AKL90" s="6"/>
      <c r="AKM90" s="6"/>
      <c r="AKN90" s="6"/>
      <c r="AKO90" s="6"/>
      <c r="AKP90" s="6"/>
      <c r="AKQ90" s="6"/>
      <c r="AKR90" s="6"/>
      <c r="AKS90" s="6"/>
      <c r="AKT90" s="6"/>
      <c r="AKU90" s="6"/>
      <c r="AKV90" s="6"/>
      <c r="AKW90" s="6"/>
      <c r="AKX90" s="6"/>
      <c r="AKY90" s="6"/>
      <c r="AKZ90" s="6"/>
      <c r="ALA90" s="6"/>
      <c r="ALB90" s="6"/>
      <c r="ALC90" s="6"/>
      <c r="ALD90" s="6"/>
      <c r="ALE90" s="6"/>
      <c r="ALF90" s="6"/>
      <c r="ALG90" s="6"/>
      <c r="ALH90" s="6"/>
      <c r="ALI90" s="6"/>
      <c r="ALJ90" s="6"/>
      <c r="ALK90" s="6"/>
      <c r="ALL90" s="6"/>
      <c r="ALM90" s="6"/>
      <c r="ALN90" s="6"/>
      <c r="ALO90" s="6"/>
      <c r="ALP90" s="6"/>
      <c r="ALQ90" s="6"/>
      <c r="ALR90" s="6"/>
      <c r="ALS90" s="6"/>
      <c r="ALT90" s="6"/>
      <c r="ALU90" s="6"/>
      <c r="ALV90" s="6"/>
      <c r="ALW90" s="6"/>
      <c r="ALX90" s="6"/>
      <c r="ALY90" s="6"/>
      <c r="ALZ90" s="6"/>
      <c r="AMA90" s="6"/>
      <c r="AMB90" s="6"/>
      <c r="AMC90" s="7"/>
    </row>
    <row r="91" spans="1:1017" s="17" customFormat="1" x14ac:dyDescent="0.2">
      <c r="A91" s="38" t="s">
        <v>105</v>
      </c>
      <c r="B91" s="39" t="s">
        <v>91</v>
      </c>
      <c r="C91" s="39" t="s">
        <v>30</v>
      </c>
      <c r="D91" s="77">
        <f t="shared" si="30"/>
        <v>0</v>
      </c>
      <c r="E91" s="78">
        <v>0</v>
      </c>
      <c r="F91" s="78">
        <f t="shared" si="31"/>
        <v>0</v>
      </c>
      <c r="G91" s="78">
        <v>0</v>
      </c>
      <c r="H91" s="78">
        <v>0</v>
      </c>
      <c r="I91" s="78">
        <v>0</v>
      </c>
      <c r="J91" s="78">
        <v>0</v>
      </c>
      <c r="K91" s="78">
        <v>0</v>
      </c>
      <c r="L91" s="78">
        <v>0</v>
      </c>
      <c r="M91" s="78">
        <v>0</v>
      </c>
      <c r="N91" s="78">
        <v>0</v>
      </c>
      <c r="O91" s="78">
        <v>0</v>
      </c>
      <c r="P91" s="78">
        <v>0</v>
      </c>
      <c r="Q91" s="78">
        <f t="shared" si="32"/>
        <v>0</v>
      </c>
      <c r="R91" s="78">
        <f t="shared" si="34"/>
        <v>0</v>
      </c>
      <c r="S91" s="78" t="s">
        <v>31</v>
      </c>
      <c r="T91" s="78" t="s">
        <v>31</v>
      </c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  <c r="IV91" s="6"/>
      <c r="IW91" s="6"/>
      <c r="IX91" s="6"/>
      <c r="IY91" s="6"/>
      <c r="IZ91" s="6"/>
      <c r="JA91" s="6"/>
      <c r="JB91" s="6"/>
      <c r="JC91" s="6"/>
      <c r="JD91" s="6"/>
      <c r="JE91" s="6"/>
      <c r="JF91" s="6"/>
      <c r="JG91" s="6"/>
      <c r="JH91" s="6"/>
      <c r="JI91" s="6"/>
      <c r="JJ91" s="6"/>
      <c r="JK91" s="6"/>
      <c r="JL91" s="6"/>
      <c r="JM91" s="6"/>
      <c r="JN91" s="6"/>
      <c r="JO91" s="6"/>
      <c r="JP91" s="6"/>
      <c r="JQ91" s="6"/>
      <c r="JR91" s="6"/>
      <c r="JS91" s="6"/>
      <c r="JT91" s="6"/>
      <c r="JU91" s="6"/>
      <c r="JV91" s="6"/>
      <c r="JW91" s="6"/>
      <c r="JX91" s="6"/>
      <c r="JY91" s="6"/>
      <c r="JZ91" s="6"/>
      <c r="KA91" s="6"/>
      <c r="KB91" s="6"/>
      <c r="KC91" s="6"/>
      <c r="KD91" s="6"/>
      <c r="KE91" s="6"/>
      <c r="KF91" s="6"/>
      <c r="KG91" s="6"/>
      <c r="KH91" s="6"/>
      <c r="KI91" s="6"/>
      <c r="KJ91" s="6"/>
      <c r="KK91" s="6"/>
      <c r="KL91" s="6"/>
      <c r="KM91" s="6"/>
      <c r="KN91" s="6"/>
      <c r="KO91" s="6"/>
      <c r="KP91" s="6"/>
      <c r="KQ91" s="6"/>
      <c r="KR91" s="6"/>
      <c r="KS91" s="6"/>
      <c r="KT91" s="6"/>
      <c r="KU91" s="6"/>
      <c r="KV91" s="6"/>
      <c r="KW91" s="6"/>
      <c r="KX91" s="6"/>
      <c r="KY91" s="6"/>
      <c r="KZ91" s="6"/>
      <c r="LA91" s="6"/>
      <c r="LB91" s="6"/>
      <c r="LC91" s="6"/>
      <c r="LD91" s="6"/>
      <c r="LE91" s="6"/>
      <c r="LF91" s="6"/>
      <c r="LG91" s="6"/>
      <c r="LH91" s="6"/>
      <c r="LI91" s="6"/>
      <c r="LJ91" s="6"/>
      <c r="LK91" s="6"/>
      <c r="LL91" s="6"/>
      <c r="LM91" s="6"/>
      <c r="LN91" s="6"/>
      <c r="LO91" s="6"/>
      <c r="LP91" s="6"/>
      <c r="LQ91" s="6"/>
      <c r="LR91" s="6"/>
      <c r="LS91" s="6"/>
      <c r="LT91" s="6"/>
      <c r="LU91" s="6"/>
      <c r="LV91" s="6"/>
      <c r="LW91" s="6"/>
      <c r="LX91" s="6"/>
      <c r="LY91" s="6"/>
      <c r="LZ91" s="6"/>
      <c r="MA91" s="6"/>
      <c r="MB91" s="6"/>
      <c r="MC91" s="6"/>
      <c r="MD91" s="6"/>
      <c r="ME91" s="6"/>
      <c r="MF91" s="6"/>
      <c r="MG91" s="6"/>
      <c r="MH91" s="6"/>
      <c r="MI91" s="6"/>
      <c r="MJ91" s="6"/>
      <c r="MK91" s="6"/>
      <c r="ML91" s="6"/>
      <c r="MM91" s="6"/>
      <c r="MN91" s="6"/>
      <c r="MO91" s="6"/>
      <c r="MP91" s="6"/>
      <c r="MQ91" s="6"/>
      <c r="MR91" s="6"/>
      <c r="MS91" s="6"/>
      <c r="MT91" s="6"/>
      <c r="MU91" s="6"/>
      <c r="MV91" s="6"/>
      <c r="MW91" s="6"/>
      <c r="MX91" s="6"/>
      <c r="MY91" s="6"/>
      <c r="MZ91" s="6"/>
      <c r="NA91" s="6"/>
      <c r="NB91" s="6"/>
      <c r="NC91" s="6"/>
      <c r="ND91" s="6"/>
      <c r="NE91" s="6"/>
      <c r="NF91" s="6"/>
      <c r="NG91" s="6"/>
      <c r="NH91" s="6"/>
      <c r="NI91" s="6"/>
      <c r="NJ91" s="6"/>
      <c r="NK91" s="6"/>
      <c r="NL91" s="6"/>
      <c r="NM91" s="6"/>
      <c r="NN91" s="6"/>
      <c r="NO91" s="6"/>
      <c r="NP91" s="6"/>
      <c r="NQ91" s="6"/>
      <c r="NR91" s="6"/>
      <c r="NS91" s="6"/>
      <c r="NT91" s="6"/>
      <c r="NU91" s="6"/>
      <c r="NV91" s="6"/>
      <c r="NW91" s="6"/>
      <c r="NX91" s="6"/>
      <c r="NY91" s="6"/>
      <c r="NZ91" s="6"/>
      <c r="OA91" s="6"/>
      <c r="OB91" s="6"/>
      <c r="OC91" s="6"/>
      <c r="OD91" s="6"/>
      <c r="OE91" s="6"/>
      <c r="OF91" s="6"/>
      <c r="OG91" s="6"/>
      <c r="OH91" s="6"/>
      <c r="OI91" s="6"/>
      <c r="OJ91" s="6"/>
      <c r="OK91" s="6"/>
      <c r="OL91" s="6"/>
      <c r="OM91" s="6"/>
      <c r="ON91" s="6"/>
      <c r="OO91" s="6"/>
      <c r="OP91" s="6"/>
      <c r="OQ91" s="6"/>
      <c r="OR91" s="6"/>
      <c r="OS91" s="6"/>
      <c r="OT91" s="6"/>
      <c r="OU91" s="6"/>
      <c r="OV91" s="6"/>
      <c r="OW91" s="6"/>
      <c r="OX91" s="6"/>
      <c r="OY91" s="6"/>
      <c r="OZ91" s="6"/>
      <c r="PA91" s="6"/>
      <c r="PB91" s="6"/>
      <c r="PC91" s="6"/>
      <c r="PD91" s="6"/>
      <c r="PE91" s="6"/>
      <c r="PF91" s="6"/>
      <c r="PG91" s="6"/>
      <c r="PH91" s="6"/>
      <c r="PI91" s="6"/>
      <c r="PJ91" s="6"/>
      <c r="PK91" s="6"/>
      <c r="PL91" s="6"/>
      <c r="PM91" s="6"/>
      <c r="PN91" s="6"/>
      <c r="PO91" s="6"/>
      <c r="PP91" s="6"/>
      <c r="PQ91" s="6"/>
      <c r="PR91" s="6"/>
      <c r="PS91" s="6"/>
      <c r="PT91" s="6"/>
      <c r="PU91" s="6"/>
      <c r="PV91" s="6"/>
      <c r="PW91" s="6"/>
      <c r="PX91" s="6"/>
      <c r="PY91" s="6"/>
      <c r="PZ91" s="6"/>
      <c r="QA91" s="6"/>
      <c r="QB91" s="6"/>
      <c r="QC91" s="6"/>
      <c r="QD91" s="6"/>
      <c r="QE91" s="6"/>
      <c r="QF91" s="6"/>
      <c r="QG91" s="6"/>
      <c r="QH91" s="6"/>
      <c r="QI91" s="6"/>
      <c r="QJ91" s="6"/>
      <c r="QK91" s="6"/>
      <c r="QL91" s="6"/>
      <c r="QM91" s="6"/>
      <c r="QN91" s="6"/>
      <c r="QO91" s="6"/>
      <c r="QP91" s="6"/>
      <c r="QQ91" s="6"/>
      <c r="QR91" s="6"/>
      <c r="QS91" s="6"/>
      <c r="QT91" s="6"/>
      <c r="QU91" s="6"/>
      <c r="QV91" s="6"/>
      <c r="QW91" s="6"/>
      <c r="QX91" s="6"/>
      <c r="QY91" s="6"/>
      <c r="QZ91" s="6"/>
      <c r="RA91" s="6"/>
      <c r="RB91" s="6"/>
      <c r="RC91" s="6"/>
      <c r="RD91" s="6"/>
      <c r="RE91" s="6"/>
      <c r="RF91" s="6"/>
      <c r="RG91" s="6"/>
      <c r="RH91" s="6"/>
      <c r="RI91" s="6"/>
      <c r="RJ91" s="6"/>
      <c r="RK91" s="6"/>
      <c r="RL91" s="6"/>
      <c r="RM91" s="6"/>
      <c r="RN91" s="6"/>
      <c r="RO91" s="6"/>
      <c r="RP91" s="6"/>
      <c r="RQ91" s="6"/>
      <c r="RR91" s="6"/>
      <c r="RS91" s="6"/>
      <c r="RT91" s="6"/>
      <c r="RU91" s="6"/>
      <c r="RV91" s="6"/>
      <c r="RW91" s="6"/>
      <c r="RX91" s="6"/>
      <c r="RY91" s="6"/>
      <c r="RZ91" s="6"/>
      <c r="SA91" s="6"/>
      <c r="SB91" s="6"/>
      <c r="SC91" s="6"/>
      <c r="SD91" s="6"/>
      <c r="SE91" s="6"/>
      <c r="SF91" s="6"/>
      <c r="SG91" s="6"/>
      <c r="SH91" s="6"/>
      <c r="SI91" s="6"/>
      <c r="SJ91" s="6"/>
      <c r="SK91" s="6"/>
      <c r="SL91" s="6"/>
      <c r="SM91" s="6"/>
      <c r="SN91" s="6"/>
      <c r="SO91" s="6"/>
      <c r="SP91" s="6"/>
      <c r="SQ91" s="6"/>
      <c r="SR91" s="6"/>
      <c r="SS91" s="6"/>
      <c r="ST91" s="6"/>
      <c r="SU91" s="6"/>
      <c r="SV91" s="6"/>
      <c r="SW91" s="6"/>
      <c r="SX91" s="6"/>
      <c r="SY91" s="6"/>
      <c r="SZ91" s="6"/>
      <c r="TA91" s="6"/>
      <c r="TB91" s="6"/>
      <c r="TC91" s="6"/>
      <c r="TD91" s="6"/>
      <c r="TE91" s="6"/>
      <c r="TF91" s="6"/>
      <c r="TG91" s="6"/>
      <c r="TH91" s="6"/>
      <c r="TI91" s="6"/>
      <c r="TJ91" s="6"/>
      <c r="TK91" s="6"/>
      <c r="TL91" s="6"/>
      <c r="TM91" s="6"/>
      <c r="TN91" s="6"/>
      <c r="TO91" s="6"/>
      <c r="TP91" s="6"/>
      <c r="TQ91" s="6"/>
      <c r="TR91" s="6"/>
      <c r="TS91" s="6"/>
      <c r="TT91" s="6"/>
      <c r="TU91" s="6"/>
      <c r="TV91" s="6"/>
      <c r="TW91" s="6"/>
      <c r="TX91" s="6"/>
      <c r="TY91" s="6"/>
      <c r="TZ91" s="6"/>
      <c r="UA91" s="6"/>
      <c r="UB91" s="6"/>
      <c r="UC91" s="6"/>
      <c r="UD91" s="6"/>
      <c r="UE91" s="6"/>
      <c r="UF91" s="6"/>
      <c r="UG91" s="6"/>
      <c r="UH91" s="6"/>
      <c r="UI91" s="6"/>
      <c r="UJ91" s="6"/>
      <c r="UK91" s="6"/>
      <c r="UL91" s="6"/>
      <c r="UM91" s="6"/>
      <c r="UN91" s="6"/>
      <c r="UO91" s="6"/>
      <c r="UP91" s="6"/>
      <c r="UQ91" s="6"/>
      <c r="UR91" s="6"/>
      <c r="US91" s="6"/>
      <c r="UT91" s="6"/>
      <c r="UU91" s="6"/>
      <c r="UV91" s="6"/>
      <c r="UW91" s="6"/>
      <c r="UX91" s="6"/>
      <c r="UY91" s="6"/>
      <c r="UZ91" s="6"/>
      <c r="VA91" s="6"/>
      <c r="VB91" s="6"/>
      <c r="VC91" s="6"/>
      <c r="VD91" s="6"/>
      <c r="VE91" s="6"/>
      <c r="VF91" s="6"/>
      <c r="VG91" s="6"/>
      <c r="VH91" s="6"/>
      <c r="VI91" s="6"/>
      <c r="VJ91" s="6"/>
      <c r="VK91" s="6"/>
      <c r="VL91" s="6"/>
      <c r="VM91" s="6"/>
      <c r="VN91" s="6"/>
      <c r="VO91" s="6"/>
      <c r="VP91" s="6"/>
      <c r="VQ91" s="6"/>
      <c r="VR91" s="6"/>
      <c r="VS91" s="6"/>
      <c r="VT91" s="6"/>
      <c r="VU91" s="6"/>
      <c r="VV91" s="6"/>
      <c r="VW91" s="6"/>
      <c r="VX91" s="6"/>
      <c r="VY91" s="6"/>
      <c r="VZ91" s="6"/>
      <c r="WA91" s="6"/>
      <c r="WB91" s="6"/>
      <c r="WC91" s="6"/>
      <c r="WD91" s="6"/>
      <c r="WE91" s="6"/>
      <c r="WF91" s="6"/>
      <c r="WG91" s="6"/>
      <c r="WH91" s="6"/>
      <c r="WI91" s="6"/>
      <c r="WJ91" s="6"/>
      <c r="WK91" s="6"/>
      <c r="WL91" s="6"/>
      <c r="WM91" s="6"/>
      <c r="WN91" s="6"/>
      <c r="WO91" s="6"/>
      <c r="WP91" s="6"/>
      <c r="WQ91" s="6"/>
      <c r="WR91" s="6"/>
      <c r="WS91" s="6"/>
      <c r="WT91" s="6"/>
      <c r="WU91" s="6"/>
      <c r="WV91" s="6"/>
      <c r="WW91" s="6"/>
      <c r="WX91" s="6"/>
      <c r="WY91" s="6"/>
      <c r="WZ91" s="6"/>
      <c r="XA91" s="6"/>
      <c r="XB91" s="6"/>
      <c r="XC91" s="6"/>
      <c r="XD91" s="6"/>
      <c r="XE91" s="6"/>
      <c r="XF91" s="6"/>
      <c r="XG91" s="6"/>
      <c r="XH91" s="6"/>
      <c r="XI91" s="6"/>
      <c r="XJ91" s="6"/>
      <c r="XK91" s="6"/>
      <c r="XL91" s="6"/>
      <c r="XM91" s="6"/>
      <c r="XN91" s="6"/>
      <c r="XO91" s="6"/>
      <c r="XP91" s="6"/>
      <c r="XQ91" s="6"/>
      <c r="XR91" s="6"/>
      <c r="XS91" s="6"/>
      <c r="XT91" s="6"/>
      <c r="XU91" s="6"/>
      <c r="XV91" s="6"/>
      <c r="XW91" s="6"/>
      <c r="XX91" s="6"/>
      <c r="XY91" s="6"/>
      <c r="XZ91" s="6"/>
      <c r="YA91" s="6"/>
      <c r="YB91" s="6"/>
      <c r="YC91" s="6"/>
      <c r="YD91" s="6"/>
      <c r="YE91" s="6"/>
      <c r="YF91" s="6"/>
      <c r="YG91" s="6"/>
      <c r="YH91" s="6"/>
      <c r="YI91" s="6"/>
      <c r="YJ91" s="6"/>
      <c r="YK91" s="6"/>
      <c r="YL91" s="6"/>
      <c r="YM91" s="6"/>
      <c r="YN91" s="6"/>
      <c r="YO91" s="6"/>
      <c r="YP91" s="6"/>
      <c r="YQ91" s="6"/>
      <c r="YR91" s="6"/>
      <c r="YS91" s="6"/>
      <c r="YT91" s="6"/>
      <c r="YU91" s="6"/>
      <c r="YV91" s="6"/>
      <c r="YW91" s="6"/>
      <c r="YX91" s="6"/>
      <c r="YY91" s="6"/>
      <c r="YZ91" s="6"/>
      <c r="ZA91" s="6"/>
      <c r="ZB91" s="6"/>
      <c r="ZC91" s="6"/>
      <c r="ZD91" s="6"/>
      <c r="ZE91" s="6"/>
      <c r="ZF91" s="6"/>
      <c r="ZG91" s="6"/>
      <c r="ZH91" s="6"/>
      <c r="ZI91" s="6"/>
      <c r="ZJ91" s="6"/>
      <c r="ZK91" s="6"/>
      <c r="ZL91" s="6"/>
      <c r="ZM91" s="6"/>
      <c r="ZN91" s="6"/>
      <c r="ZO91" s="6"/>
      <c r="ZP91" s="6"/>
      <c r="ZQ91" s="6"/>
      <c r="ZR91" s="6"/>
      <c r="ZS91" s="6"/>
      <c r="ZT91" s="6"/>
      <c r="ZU91" s="6"/>
      <c r="ZV91" s="6"/>
      <c r="ZW91" s="6"/>
      <c r="ZX91" s="6"/>
      <c r="ZY91" s="6"/>
      <c r="ZZ91" s="6"/>
      <c r="AAA91" s="6"/>
      <c r="AAB91" s="6"/>
      <c r="AAC91" s="6"/>
      <c r="AAD91" s="6"/>
      <c r="AAE91" s="6"/>
      <c r="AAF91" s="6"/>
      <c r="AAG91" s="6"/>
      <c r="AAH91" s="6"/>
      <c r="AAI91" s="6"/>
      <c r="AAJ91" s="6"/>
      <c r="AAK91" s="6"/>
      <c r="AAL91" s="6"/>
      <c r="AAM91" s="6"/>
      <c r="AAN91" s="6"/>
      <c r="AAO91" s="6"/>
      <c r="AAP91" s="6"/>
      <c r="AAQ91" s="6"/>
      <c r="AAR91" s="6"/>
      <c r="AAS91" s="6"/>
      <c r="AAT91" s="6"/>
      <c r="AAU91" s="6"/>
      <c r="AAV91" s="6"/>
      <c r="AAW91" s="6"/>
      <c r="AAX91" s="6"/>
      <c r="AAY91" s="6"/>
      <c r="AAZ91" s="6"/>
      <c r="ABA91" s="6"/>
      <c r="ABB91" s="6"/>
      <c r="ABC91" s="6"/>
      <c r="ABD91" s="6"/>
      <c r="ABE91" s="6"/>
      <c r="ABF91" s="6"/>
      <c r="ABG91" s="6"/>
      <c r="ABH91" s="6"/>
      <c r="ABI91" s="6"/>
      <c r="ABJ91" s="6"/>
      <c r="ABK91" s="6"/>
      <c r="ABL91" s="6"/>
      <c r="ABM91" s="6"/>
      <c r="ABN91" s="6"/>
      <c r="ABO91" s="6"/>
      <c r="ABP91" s="6"/>
      <c r="ABQ91" s="6"/>
      <c r="ABR91" s="6"/>
      <c r="ABS91" s="6"/>
      <c r="ABT91" s="6"/>
      <c r="ABU91" s="6"/>
      <c r="ABV91" s="6"/>
      <c r="ABW91" s="6"/>
      <c r="ABX91" s="6"/>
      <c r="ABY91" s="6"/>
      <c r="ABZ91" s="6"/>
      <c r="ACA91" s="6"/>
      <c r="ACB91" s="6"/>
      <c r="ACC91" s="6"/>
      <c r="ACD91" s="6"/>
      <c r="ACE91" s="6"/>
      <c r="ACF91" s="6"/>
      <c r="ACG91" s="6"/>
      <c r="ACH91" s="6"/>
      <c r="ACI91" s="6"/>
      <c r="ACJ91" s="6"/>
      <c r="ACK91" s="6"/>
      <c r="ACL91" s="6"/>
      <c r="ACM91" s="6"/>
      <c r="ACN91" s="6"/>
      <c r="ACO91" s="6"/>
      <c r="ACP91" s="6"/>
      <c r="ACQ91" s="6"/>
      <c r="ACR91" s="6"/>
      <c r="ACS91" s="6"/>
      <c r="ACT91" s="6"/>
      <c r="ACU91" s="6"/>
      <c r="ACV91" s="6"/>
      <c r="ACW91" s="6"/>
      <c r="ACX91" s="6"/>
      <c r="ACY91" s="6"/>
      <c r="ACZ91" s="6"/>
      <c r="ADA91" s="6"/>
      <c r="ADB91" s="6"/>
      <c r="ADC91" s="6"/>
      <c r="ADD91" s="6"/>
      <c r="ADE91" s="6"/>
      <c r="ADF91" s="6"/>
      <c r="ADG91" s="6"/>
      <c r="ADH91" s="6"/>
      <c r="ADI91" s="6"/>
      <c r="ADJ91" s="6"/>
      <c r="ADK91" s="6"/>
      <c r="ADL91" s="6"/>
      <c r="ADM91" s="6"/>
      <c r="ADN91" s="6"/>
      <c r="ADO91" s="6"/>
      <c r="ADP91" s="6"/>
      <c r="ADQ91" s="6"/>
      <c r="ADR91" s="6"/>
      <c r="ADS91" s="6"/>
      <c r="ADT91" s="6"/>
      <c r="ADU91" s="6"/>
      <c r="ADV91" s="6"/>
      <c r="ADW91" s="6"/>
      <c r="ADX91" s="6"/>
      <c r="ADY91" s="6"/>
      <c r="ADZ91" s="6"/>
      <c r="AEA91" s="6"/>
      <c r="AEB91" s="6"/>
      <c r="AEC91" s="6"/>
      <c r="AED91" s="6"/>
      <c r="AEE91" s="6"/>
      <c r="AEF91" s="6"/>
      <c r="AEG91" s="6"/>
      <c r="AEH91" s="6"/>
      <c r="AEI91" s="6"/>
      <c r="AEJ91" s="6"/>
      <c r="AEK91" s="6"/>
      <c r="AEL91" s="6"/>
      <c r="AEM91" s="6"/>
      <c r="AEN91" s="6"/>
      <c r="AEO91" s="6"/>
      <c r="AEP91" s="6"/>
      <c r="AEQ91" s="6"/>
      <c r="AER91" s="6"/>
      <c r="AES91" s="6"/>
      <c r="AET91" s="6"/>
      <c r="AEU91" s="6"/>
      <c r="AEV91" s="6"/>
      <c r="AEW91" s="6"/>
      <c r="AEX91" s="6"/>
      <c r="AEY91" s="6"/>
      <c r="AEZ91" s="6"/>
      <c r="AFA91" s="6"/>
      <c r="AFB91" s="6"/>
      <c r="AFC91" s="6"/>
      <c r="AFD91" s="6"/>
      <c r="AFE91" s="6"/>
      <c r="AFF91" s="6"/>
      <c r="AFG91" s="6"/>
      <c r="AFH91" s="6"/>
      <c r="AFI91" s="6"/>
      <c r="AFJ91" s="6"/>
      <c r="AFK91" s="6"/>
      <c r="AFL91" s="6"/>
      <c r="AFM91" s="6"/>
      <c r="AFN91" s="6"/>
      <c r="AFO91" s="6"/>
      <c r="AFP91" s="6"/>
      <c r="AFQ91" s="6"/>
      <c r="AFR91" s="6"/>
      <c r="AFS91" s="6"/>
      <c r="AFT91" s="6"/>
      <c r="AFU91" s="6"/>
      <c r="AFV91" s="6"/>
      <c r="AFW91" s="6"/>
      <c r="AFX91" s="6"/>
      <c r="AFY91" s="6"/>
      <c r="AFZ91" s="6"/>
      <c r="AGA91" s="6"/>
      <c r="AGB91" s="6"/>
      <c r="AGC91" s="6"/>
      <c r="AGD91" s="6"/>
      <c r="AGE91" s="6"/>
      <c r="AGF91" s="6"/>
      <c r="AGG91" s="6"/>
      <c r="AGH91" s="6"/>
      <c r="AGI91" s="6"/>
      <c r="AGJ91" s="6"/>
      <c r="AGK91" s="6"/>
      <c r="AGL91" s="6"/>
      <c r="AGM91" s="6"/>
      <c r="AGN91" s="6"/>
      <c r="AGO91" s="6"/>
      <c r="AGP91" s="6"/>
      <c r="AGQ91" s="6"/>
      <c r="AGR91" s="6"/>
      <c r="AGS91" s="6"/>
      <c r="AGT91" s="6"/>
      <c r="AGU91" s="6"/>
      <c r="AGV91" s="6"/>
      <c r="AGW91" s="6"/>
      <c r="AGX91" s="6"/>
      <c r="AGY91" s="6"/>
      <c r="AGZ91" s="6"/>
      <c r="AHA91" s="6"/>
      <c r="AHB91" s="6"/>
      <c r="AHC91" s="6"/>
      <c r="AHD91" s="6"/>
      <c r="AHE91" s="6"/>
      <c r="AHF91" s="6"/>
      <c r="AHG91" s="6"/>
      <c r="AHH91" s="6"/>
      <c r="AHI91" s="6"/>
      <c r="AHJ91" s="6"/>
      <c r="AHK91" s="6"/>
      <c r="AHL91" s="6"/>
      <c r="AHM91" s="6"/>
      <c r="AHN91" s="6"/>
      <c r="AHO91" s="6"/>
      <c r="AHP91" s="6"/>
      <c r="AHQ91" s="6"/>
      <c r="AHR91" s="6"/>
      <c r="AHS91" s="6"/>
      <c r="AHT91" s="6"/>
      <c r="AHU91" s="6"/>
      <c r="AHV91" s="6"/>
      <c r="AHW91" s="6"/>
      <c r="AHX91" s="6"/>
      <c r="AHY91" s="6"/>
      <c r="AHZ91" s="6"/>
      <c r="AIA91" s="6"/>
      <c r="AIB91" s="6"/>
      <c r="AIC91" s="6"/>
      <c r="AID91" s="6"/>
      <c r="AIE91" s="6"/>
      <c r="AIF91" s="6"/>
      <c r="AIG91" s="6"/>
      <c r="AIH91" s="6"/>
      <c r="AII91" s="6"/>
      <c r="AIJ91" s="6"/>
      <c r="AIK91" s="6"/>
      <c r="AIL91" s="6"/>
      <c r="AIM91" s="6"/>
      <c r="AIN91" s="6"/>
      <c r="AIO91" s="6"/>
      <c r="AIP91" s="6"/>
      <c r="AIQ91" s="6"/>
      <c r="AIR91" s="6"/>
      <c r="AIS91" s="6"/>
      <c r="AIT91" s="6"/>
      <c r="AIU91" s="6"/>
      <c r="AIV91" s="6"/>
      <c r="AIW91" s="6"/>
      <c r="AIX91" s="6"/>
      <c r="AIY91" s="6"/>
      <c r="AIZ91" s="6"/>
      <c r="AJA91" s="6"/>
      <c r="AJB91" s="6"/>
      <c r="AJC91" s="6"/>
      <c r="AJD91" s="6"/>
      <c r="AJE91" s="6"/>
      <c r="AJF91" s="6"/>
      <c r="AJG91" s="6"/>
      <c r="AJH91" s="6"/>
      <c r="AJI91" s="6"/>
      <c r="AJJ91" s="6"/>
      <c r="AJK91" s="6"/>
      <c r="AJL91" s="6"/>
      <c r="AJM91" s="6"/>
      <c r="AJN91" s="6"/>
      <c r="AJO91" s="6"/>
      <c r="AJP91" s="6"/>
      <c r="AJQ91" s="6"/>
      <c r="AJR91" s="6"/>
      <c r="AJS91" s="6"/>
      <c r="AJT91" s="6"/>
      <c r="AJU91" s="6"/>
      <c r="AJV91" s="6"/>
      <c r="AJW91" s="6"/>
      <c r="AJX91" s="6"/>
      <c r="AJY91" s="6"/>
      <c r="AJZ91" s="6"/>
      <c r="AKA91" s="6"/>
      <c r="AKB91" s="6"/>
      <c r="AKC91" s="6"/>
      <c r="AKD91" s="6"/>
      <c r="AKE91" s="6"/>
      <c r="AKF91" s="6"/>
      <c r="AKG91" s="6"/>
      <c r="AKH91" s="6"/>
      <c r="AKI91" s="6"/>
      <c r="AKJ91" s="6"/>
      <c r="AKK91" s="6"/>
      <c r="AKL91" s="6"/>
      <c r="AKM91" s="6"/>
      <c r="AKN91" s="6"/>
      <c r="AKO91" s="6"/>
      <c r="AKP91" s="6"/>
      <c r="AKQ91" s="6"/>
      <c r="AKR91" s="6"/>
      <c r="AKS91" s="6"/>
      <c r="AKT91" s="6"/>
      <c r="AKU91" s="6"/>
      <c r="AKV91" s="6"/>
      <c r="AKW91" s="6"/>
      <c r="AKX91" s="6"/>
      <c r="AKY91" s="6"/>
      <c r="AKZ91" s="6"/>
      <c r="ALA91" s="6"/>
      <c r="ALB91" s="6"/>
      <c r="ALC91" s="6"/>
      <c r="ALD91" s="6"/>
      <c r="ALE91" s="6"/>
      <c r="ALF91" s="6"/>
      <c r="ALG91" s="6"/>
      <c r="ALH91" s="6"/>
      <c r="ALI91" s="6"/>
      <c r="ALJ91" s="6"/>
      <c r="ALK91" s="6"/>
      <c r="ALL91" s="6"/>
      <c r="ALM91" s="6"/>
      <c r="ALN91" s="6"/>
      <c r="ALO91" s="6"/>
      <c r="ALP91" s="6"/>
      <c r="ALQ91" s="6"/>
      <c r="ALR91" s="6"/>
      <c r="ALS91" s="6"/>
      <c r="ALT91" s="6"/>
      <c r="ALU91" s="6"/>
      <c r="ALV91" s="6"/>
      <c r="ALW91" s="6"/>
      <c r="ALX91" s="6"/>
      <c r="ALY91" s="6"/>
      <c r="ALZ91" s="6"/>
      <c r="AMA91" s="6"/>
      <c r="AMB91" s="6"/>
      <c r="AMC91" s="7"/>
    </row>
    <row r="92" spans="1:1017" s="6" customFormat="1" ht="51" x14ac:dyDescent="0.2">
      <c r="A92" s="38" t="s">
        <v>74</v>
      </c>
      <c r="B92" s="39" t="s">
        <v>75</v>
      </c>
      <c r="C92" s="39" t="s">
        <v>30</v>
      </c>
      <c r="D92" s="77">
        <f t="shared" si="30"/>
        <v>0</v>
      </c>
      <c r="E92" s="78">
        <v>0</v>
      </c>
      <c r="F92" s="78">
        <f t="shared" si="31"/>
        <v>0</v>
      </c>
      <c r="G92" s="78">
        <f t="shared" si="21"/>
        <v>0</v>
      </c>
      <c r="H92" s="78">
        <f t="shared" si="21"/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8">
        <v>0</v>
      </c>
      <c r="Q92" s="78">
        <f t="shared" si="32"/>
        <v>0</v>
      </c>
      <c r="R92" s="78">
        <f t="shared" si="34"/>
        <v>0</v>
      </c>
      <c r="S92" s="78" t="s">
        <v>31</v>
      </c>
      <c r="T92" s="78" t="s">
        <v>31</v>
      </c>
      <c r="AMC92" s="7"/>
    </row>
    <row r="93" spans="1:1017" s="6" customFormat="1" ht="25.5" x14ac:dyDescent="0.25">
      <c r="A93" s="38" t="s">
        <v>76</v>
      </c>
      <c r="B93" s="39" t="s">
        <v>77</v>
      </c>
      <c r="C93" s="39" t="s">
        <v>30</v>
      </c>
      <c r="D93" s="77">
        <f t="shared" si="30"/>
        <v>46.378760881199995</v>
      </c>
      <c r="E93" s="78">
        <v>0</v>
      </c>
      <c r="F93" s="78">
        <f t="shared" si="31"/>
        <v>46.378760881199995</v>
      </c>
      <c r="G93" s="78">
        <f t="shared" si="21"/>
        <v>46.378760881199995</v>
      </c>
      <c r="H93" s="78">
        <f t="shared" si="21"/>
        <v>0</v>
      </c>
      <c r="I93" s="78">
        <f t="shared" ref="I93:P93" si="38">SUM(I94,I101,I109)</f>
        <v>0</v>
      </c>
      <c r="J93" s="78">
        <f t="shared" si="38"/>
        <v>0</v>
      </c>
      <c r="K93" s="78">
        <f t="shared" si="38"/>
        <v>0</v>
      </c>
      <c r="L93" s="78">
        <f t="shared" si="38"/>
        <v>0</v>
      </c>
      <c r="M93" s="78">
        <f t="shared" si="38"/>
        <v>0</v>
      </c>
      <c r="N93" s="78">
        <f t="shared" si="38"/>
        <v>0</v>
      </c>
      <c r="O93" s="78">
        <f t="shared" si="38"/>
        <v>46.378760881199995</v>
      </c>
      <c r="P93" s="78">
        <f t="shared" si="38"/>
        <v>0</v>
      </c>
      <c r="Q93" s="78">
        <f t="shared" si="32"/>
        <v>46.378760881199995</v>
      </c>
      <c r="R93" s="78">
        <f t="shared" si="34"/>
        <v>0</v>
      </c>
      <c r="S93" s="78" t="s">
        <v>31</v>
      </c>
      <c r="T93" s="78" t="s">
        <v>31</v>
      </c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3"/>
      <c r="IV93" s="13"/>
      <c r="IW93" s="13"/>
      <c r="IX93" s="13"/>
      <c r="IY93" s="13"/>
      <c r="IZ93" s="13"/>
      <c r="JA93" s="13"/>
      <c r="JB93" s="13"/>
      <c r="JC93" s="13"/>
      <c r="JD93" s="13"/>
      <c r="JE93" s="13"/>
      <c r="JF93" s="13"/>
      <c r="JG93" s="13"/>
      <c r="JH93" s="13"/>
      <c r="JI93" s="13"/>
      <c r="JJ93" s="13"/>
      <c r="JK93" s="13"/>
      <c r="JL93" s="13"/>
      <c r="JM93" s="13"/>
      <c r="JN93" s="13"/>
      <c r="JO93" s="13"/>
      <c r="JP93" s="13"/>
      <c r="JQ93" s="13"/>
      <c r="JR93" s="13"/>
      <c r="JS93" s="13"/>
      <c r="JT93" s="13"/>
      <c r="JU93" s="13"/>
      <c r="JV93" s="13"/>
      <c r="JW93" s="13"/>
      <c r="JX93" s="13"/>
      <c r="JY93" s="13"/>
      <c r="JZ93" s="13"/>
      <c r="KA93" s="13"/>
      <c r="KB93" s="13"/>
      <c r="KC93" s="13"/>
      <c r="KD93" s="13"/>
      <c r="KE93" s="13"/>
      <c r="KF93" s="13"/>
      <c r="KG93" s="13"/>
      <c r="KH93" s="13"/>
      <c r="KI93" s="13"/>
      <c r="KJ93" s="13"/>
      <c r="KK93" s="13"/>
      <c r="KL93" s="13"/>
      <c r="KM93" s="13"/>
      <c r="KN93" s="13"/>
      <c r="KO93" s="13"/>
      <c r="KP93" s="13"/>
      <c r="KQ93" s="13"/>
      <c r="KR93" s="13"/>
      <c r="KS93" s="13"/>
      <c r="KT93" s="13"/>
      <c r="KU93" s="13"/>
      <c r="KV93" s="13"/>
      <c r="KW93" s="13"/>
      <c r="KX93" s="13"/>
      <c r="KY93" s="13"/>
      <c r="KZ93" s="13"/>
      <c r="LA93" s="13"/>
      <c r="LB93" s="13"/>
      <c r="LC93" s="13"/>
      <c r="LD93" s="13"/>
      <c r="LE93" s="13"/>
      <c r="LF93" s="13"/>
      <c r="LG93" s="13"/>
      <c r="LH93" s="13"/>
      <c r="LI93" s="13"/>
      <c r="LJ93" s="13"/>
      <c r="LK93" s="13"/>
      <c r="LL93" s="13"/>
      <c r="LM93" s="13"/>
      <c r="LN93" s="13"/>
      <c r="LO93" s="13"/>
      <c r="LP93" s="13"/>
      <c r="LQ93" s="13"/>
      <c r="LR93" s="13"/>
      <c r="LS93" s="13"/>
      <c r="LT93" s="13"/>
      <c r="LU93" s="13"/>
      <c r="LV93" s="13"/>
      <c r="LW93" s="13"/>
      <c r="LX93" s="13"/>
      <c r="LY93" s="13"/>
      <c r="LZ93" s="13"/>
      <c r="MA93" s="13"/>
      <c r="MB93" s="13"/>
      <c r="MC93" s="13"/>
      <c r="MD93" s="13"/>
      <c r="ME93" s="13"/>
      <c r="MF93" s="13"/>
      <c r="MG93" s="13"/>
      <c r="MH93" s="13"/>
      <c r="MI93" s="13"/>
      <c r="MJ93" s="13"/>
      <c r="MK93" s="13"/>
      <c r="ML93" s="13"/>
      <c r="MM93" s="13"/>
      <c r="MN93" s="13"/>
      <c r="MO93" s="13"/>
      <c r="MP93" s="13"/>
      <c r="MQ93" s="13"/>
      <c r="MR93" s="13"/>
      <c r="MS93" s="13"/>
      <c r="MT93" s="13"/>
      <c r="MU93" s="13"/>
      <c r="MV93" s="13"/>
      <c r="MW93" s="13"/>
      <c r="MX93" s="13"/>
      <c r="MY93" s="13"/>
      <c r="MZ93" s="13"/>
      <c r="NA93" s="13"/>
      <c r="NB93" s="13"/>
      <c r="NC93" s="13"/>
      <c r="ND93" s="13"/>
      <c r="NE93" s="13"/>
      <c r="NF93" s="13"/>
      <c r="NG93" s="13"/>
      <c r="NH93" s="13"/>
      <c r="NI93" s="13"/>
      <c r="NJ93" s="13"/>
      <c r="NK93" s="13"/>
      <c r="NL93" s="13"/>
      <c r="NM93" s="13"/>
      <c r="NN93" s="13"/>
      <c r="NO93" s="13"/>
      <c r="NP93" s="13"/>
      <c r="NQ93" s="13"/>
      <c r="NR93" s="13"/>
      <c r="NS93" s="13"/>
      <c r="NT93" s="13"/>
      <c r="NU93" s="13"/>
      <c r="NV93" s="13"/>
      <c r="NW93" s="13"/>
      <c r="NX93" s="13"/>
      <c r="NY93" s="13"/>
      <c r="NZ93" s="13"/>
      <c r="OA93" s="13"/>
      <c r="OB93" s="13"/>
      <c r="OC93" s="13"/>
      <c r="OD93" s="13"/>
      <c r="OE93" s="13"/>
      <c r="OF93" s="13"/>
      <c r="OG93" s="13"/>
      <c r="OH93" s="13"/>
      <c r="OI93" s="13"/>
      <c r="OJ93" s="13"/>
      <c r="OK93" s="13"/>
      <c r="OL93" s="13"/>
      <c r="OM93" s="13"/>
      <c r="ON93" s="13"/>
      <c r="OO93" s="13"/>
      <c r="OP93" s="13"/>
      <c r="OQ93" s="13"/>
      <c r="OR93" s="13"/>
      <c r="OS93" s="13"/>
      <c r="OT93" s="13"/>
      <c r="OU93" s="13"/>
      <c r="OV93" s="13"/>
      <c r="OW93" s="13"/>
      <c r="OX93" s="13"/>
      <c r="OY93" s="13"/>
      <c r="OZ93" s="13"/>
      <c r="PA93" s="13"/>
      <c r="PB93" s="13"/>
      <c r="PC93" s="13"/>
      <c r="PD93" s="13"/>
      <c r="PE93" s="13"/>
      <c r="PF93" s="13"/>
      <c r="PG93" s="13"/>
      <c r="PH93" s="13"/>
      <c r="PI93" s="13"/>
      <c r="PJ93" s="13"/>
      <c r="PK93" s="13"/>
      <c r="PL93" s="13"/>
      <c r="PM93" s="13"/>
      <c r="PN93" s="13"/>
      <c r="PO93" s="13"/>
      <c r="PP93" s="13"/>
      <c r="PQ93" s="13"/>
      <c r="PR93" s="13"/>
      <c r="PS93" s="13"/>
      <c r="PT93" s="13"/>
      <c r="PU93" s="13"/>
      <c r="PV93" s="13"/>
      <c r="PW93" s="13"/>
      <c r="PX93" s="13"/>
      <c r="PY93" s="13"/>
      <c r="PZ93" s="13"/>
      <c r="QA93" s="13"/>
      <c r="QB93" s="13"/>
      <c r="QC93" s="13"/>
      <c r="QD93" s="13"/>
      <c r="QE93" s="13"/>
      <c r="QF93" s="13"/>
      <c r="QG93" s="13"/>
      <c r="QH93" s="13"/>
      <c r="QI93" s="13"/>
      <c r="QJ93" s="13"/>
      <c r="QK93" s="13"/>
      <c r="QL93" s="13"/>
      <c r="QM93" s="13"/>
      <c r="QN93" s="13"/>
      <c r="QO93" s="13"/>
      <c r="QP93" s="13"/>
      <c r="QQ93" s="13"/>
      <c r="QR93" s="13"/>
      <c r="QS93" s="13"/>
      <c r="QT93" s="13"/>
      <c r="QU93" s="13"/>
      <c r="QV93" s="13"/>
      <c r="QW93" s="13"/>
      <c r="QX93" s="13"/>
      <c r="QY93" s="13"/>
      <c r="QZ93" s="13"/>
      <c r="RA93" s="13"/>
      <c r="RB93" s="13"/>
      <c r="RC93" s="13"/>
      <c r="RD93" s="13"/>
      <c r="RE93" s="13"/>
      <c r="RF93" s="13"/>
      <c r="RG93" s="13"/>
      <c r="RH93" s="13"/>
      <c r="RI93" s="13"/>
      <c r="RJ93" s="13"/>
      <c r="RK93" s="13"/>
      <c r="RL93" s="13"/>
      <c r="RM93" s="13"/>
      <c r="RN93" s="13"/>
      <c r="RO93" s="13"/>
      <c r="RP93" s="13"/>
      <c r="RQ93" s="13"/>
      <c r="RR93" s="13"/>
      <c r="RS93" s="13"/>
      <c r="RT93" s="13"/>
      <c r="RU93" s="13"/>
      <c r="RV93" s="13"/>
      <c r="RW93" s="13"/>
      <c r="RX93" s="13"/>
      <c r="RY93" s="13"/>
      <c r="RZ93" s="13"/>
      <c r="SA93" s="13"/>
      <c r="SB93" s="13"/>
      <c r="SC93" s="13"/>
      <c r="SD93" s="13"/>
      <c r="SE93" s="13"/>
      <c r="SF93" s="13"/>
      <c r="SG93" s="13"/>
      <c r="SH93" s="13"/>
      <c r="SI93" s="13"/>
      <c r="SJ93" s="13"/>
      <c r="SK93" s="13"/>
      <c r="SL93" s="13"/>
      <c r="SM93" s="13"/>
      <c r="SN93" s="13"/>
      <c r="SO93" s="13"/>
      <c r="SP93" s="13"/>
      <c r="SQ93" s="13"/>
      <c r="SR93" s="13"/>
      <c r="SS93" s="13"/>
      <c r="ST93" s="13"/>
      <c r="SU93" s="13"/>
      <c r="SV93" s="13"/>
      <c r="SW93" s="13"/>
      <c r="SX93" s="13"/>
      <c r="SY93" s="13"/>
      <c r="SZ93" s="13"/>
      <c r="TA93" s="13"/>
      <c r="TB93" s="13"/>
      <c r="TC93" s="13"/>
      <c r="TD93" s="13"/>
      <c r="TE93" s="13"/>
      <c r="TF93" s="13"/>
      <c r="TG93" s="13"/>
      <c r="TH93" s="13"/>
      <c r="TI93" s="13"/>
      <c r="TJ93" s="13"/>
      <c r="TK93" s="13"/>
      <c r="TL93" s="13"/>
      <c r="TM93" s="13"/>
      <c r="TN93" s="13"/>
      <c r="TO93" s="13"/>
      <c r="TP93" s="13"/>
      <c r="TQ93" s="13"/>
      <c r="TR93" s="13"/>
      <c r="TS93" s="13"/>
      <c r="TT93" s="13"/>
      <c r="TU93" s="13"/>
      <c r="TV93" s="13"/>
      <c r="TW93" s="13"/>
      <c r="TX93" s="13"/>
      <c r="TY93" s="13"/>
      <c r="TZ93" s="13"/>
      <c r="UA93" s="13"/>
      <c r="UB93" s="13"/>
      <c r="UC93" s="13"/>
      <c r="UD93" s="13"/>
      <c r="UE93" s="13"/>
      <c r="UF93" s="13"/>
      <c r="UG93" s="13"/>
      <c r="UH93" s="13"/>
      <c r="UI93" s="13"/>
      <c r="UJ93" s="13"/>
      <c r="UK93" s="13"/>
      <c r="UL93" s="13"/>
      <c r="UM93" s="13"/>
      <c r="UN93" s="13"/>
      <c r="UO93" s="13"/>
      <c r="UP93" s="13"/>
      <c r="UQ93" s="13"/>
      <c r="UR93" s="13"/>
      <c r="US93" s="13"/>
      <c r="UT93" s="13"/>
      <c r="UU93" s="13"/>
      <c r="UV93" s="13"/>
      <c r="UW93" s="13"/>
      <c r="UX93" s="13"/>
      <c r="UY93" s="13"/>
      <c r="UZ93" s="13"/>
      <c r="VA93" s="13"/>
      <c r="VB93" s="13"/>
      <c r="VC93" s="13"/>
      <c r="VD93" s="13"/>
      <c r="VE93" s="13"/>
      <c r="VF93" s="13"/>
      <c r="VG93" s="13"/>
      <c r="VH93" s="13"/>
      <c r="VI93" s="13"/>
      <c r="VJ93" s="13"/>
      <c r="VK93" s="13"/>
      <c r="VL93" s="13"/>
      <c r="VM93" s="13"/>
      <c r="VN93" s="13"/>
      <c r="VO93" s="13"/>
      <c r="VP93" s="13"/>
      <c r="VQ93" s="13"/>
      <c r="VR93" s="13"/>
      <c r="VS93" s="13"/>
      <c r="VT93" s="13"/>
      <c r="VU93" s="13"/>
      <c r="VV93" s="13"/>
      <c r="VW93" s="13"/>
      <c r="VX93" s="13"/>
      <c r="VY93" s="13"/>
      <c r="VZ93" s="13"/>
      <c r="WA93" s="13"/>
      <c r="WB93" s="13"/>
      <c r="WC93" s="13"/>
      <c r="WD93" s="13"/>
      <c r="WE93" s="13"/>
      <c r="WF93" s="13"/>
      <c r="WG93" s="13"/>
      <c r="WH93" s="13"/>
      <c r="WI93" s="13"/>
      <c r="WJ93" s="13"/>
      <c r="WK93" s="13"/>
      <c r="WL93" s="13"/>
      <c r="WM93" s="13"/>
      <c r="WN93" s="13"/>
      <c r="WO93" s="13"/>
      <c r="WP93" s="13"/>
      <c r="WQ93" s="13"/>
      <c r="WR93" s="13"/>
      <c r="WS93" s="13"/>
      <c r="WT93" s="13"/>
      <c r="WU93" s="13"/>
      <c r="WV93" s="13"/>
      <c r="WW93" s="13"/>
      <c r="WX93" s="13"/>
      <c r="WY93" s="13"/>
      <c r="WZ93" s="13"/>
      <c r="XA93" s="13"/>
      <c r="XB93" s="13"/>
      <c r="XC93" s="13"/>
      <c r="XD93" s="13"/>
      <c r="XE93" s="13"/>
      <c r="XF93" s="13"/>
      <c r="XG93" s="13"/>
      <c r="XH93" s="13"/>
      <c r="XI93" s="13"/>
      <c r="XJ93" s="13"/>
      <c r="XK93" s="13"/>
      <c r="XL93" s="13"/>
      <c r="XM93" s="13"/>
      <c r="XN93" s="13"/>
      <c r="XO93" s="13"/>
      <c r="XP93" s="13"/>
      <c r="XQ93" s="13"/>
      <c r="XR93" s="13"/>
      <c r="XS93" s="13"/>
      <c r="XT93" s="13"/>
      <c r="XU93" s="13"/>
      <c r="XV93" s="13"/>
      <c r="XW93" s="13"/>
      <c r="XX93" s="13"/>
      <c r="XY93" s="13"/>
      <c r="XZ93" s="13"/>
      <c r="YA93" s="13"/>
      <c r="YB93" s="13"/>
      <c r="YC93" s="13"/>
      <c r="YD93" s="13"/>
      <c r="YE93" s="13"/>
      <c r="YF93" s="13"/>
      <c r="YG93" s="13"/>
      <c r="YH93" s="13"/>
      <c r="YI93" s="13"/>
      <c r="YJ93" s="13"/>
      <c r="YK93" s="13"/>
      <c r="YL93" s="13"/>
      <c r="YM93" s="13"/>
      <c r="YN93" s="13"/>
      <c r="YO93" s="13"/>
      <c r="YP93" s="13"/>
      <c r="YQ93" s="13"/>
      <c r="YR93" s="13"/>
      <c r="YS93" s="13"/>
      <c r="YT93" s="13"/>
      <c r="YU93" s="13"/>
      <c r="YV93" s="13"/>
      <c r="YW93" s="13"/>
      <c r="YX93" s="13"/>
      <c r="YY93" s="13"/>
      <c r="YZ93" s="13"/>
      <c r="ZA93" s="13"/>
      <c r="ZB93" s="13"/>
      <c r="ZC93" s="13"/>
      <c r="ZD93" s="13"/>
      <c r="ZE93" s="13"/>
      <c r="ZF93" s="13"/>
      <c r="ZG93" s="13"/>
      <c r="ZH93" s="13"/>
      <c r="ZI93" s="13"/>
      <c r="ZJ93" s="13"/>
      <c r="ZK93" s="13"/>
      <c r="ZL93" s="13"/>
      <c r="ZM93" s="13"/>
      <c r="ZN93" s="13"/>
      <c r="ZO93" s="13"/>
      <c r="ZP93" s="13"/>
      <c r="ZQ93" s="13"/>
      <c r="ZR93" s="13"/>
      <c r="ZS93" s="13"/>
      <c r="ZT93" s="13"/>
      <c r="ZU93" s="13"/>
      <c r="ZV93" s="13"/>
      <c r="ZW93" s="13"/>
      <c r="ZX93" s="13"/>
      <c r="ZY93" s="13"/>
      <c r="ZZ93" s="13"/>
      <c r="AAA93" s="13"/>
      <c r="AAB93" s="13"/>
      <c r="AAC93" s="13"/>
      <c r="AAD93" s="13"/>
      <c r="AAE93" s="13"/>
      <c r="AAF93" s="13"/>
      <c r="AAG93" s="13"/>
      <c r="AAH93" s="13"/>
      <c r="AAI93" s="13"/>
      <c r="AAJ93" s="13"/>
      <c r="AAK93" s="13"/>
      <c r="AAL93" s="13"/>
      <c r="AAM93" s="13"/>
      <c r="AAN93" s="13"/>
      <c r="AAO93" s="13"/>
      <c r="AAP93" s="13"/>
      <c r="AAQ93" s="13"/>
      <c r="AAR93" s="13"/>
      <c r="AAS93" s="13"/>
      <c r="AAT93" s="13"/>
      <c r="AAU93" s="13"/>
      <c r="AAV93" s="13"/>
      <c r="AAW93" s="13"/>
      <c r="AAX93" s="13"/>
      <c r="AAY93" s="13"/>
      <c r="AAZ93" s="13"/>
      <c r="ABA93" s="13"/>
      <c r="ABB93" s="13"/>
      <c r="ABC93" s="13"/>
      <c r="ABD93" s="13"/>
      <c r="ABE93" s="13"/>
      <c r="ABF93" s="13"/>
      <c r="ABG93" s="13"/>
      <c r="ABH93" s="13"/>
      <c r="ABI93" s="13"/>
      <c r="ABJ93" s="13"/>
      <c r="ABK93" s="13"/>
      <c r="ABL93" s="13"/>
      <c r="ABM93" s="13"/>
      <c r="ABN93" s="13"/>
      <c r="ABO93" s="13"/>
      <c r="ABP93" s="13"/>
      <c r="ABQ93" s="13"/>
      <c r="ABR93" s="13"/>
      <c r="ABS93" s="13"/>
      <c r="ABT93" s="13"/>
      <c r="ABU93" s="13"/>
      <c r="ABV93" s="13"/>
      <c r="ABW93" s="13"/>
      <c r="ABX93" s="13"/>
      <c r="ABY93" s="13"/>
      <c r="ABZ93" s="13"/>
      <c r="ACA93" s="13"/>
      <c r="ACB93" s="13"/>
      <c r="ACC93" s="13"/>
      <c r="ACD93" s="13"/>
      <c r="ACE93" s="13"/>
      <c r="ACF93" s="13"/>
      <c r="ACG93" s="13"/>
      <c r="ACH93" s="13"/>
      <c r="ACI93" s="13"/>
      <c r="ACJ93" s="13"/>
      <c r="ACK93" s="13"/>
      <c r="ACL93" s="13"/>
      <c r="ACM93" s="13"/>
      <c r="ACN93" s="13"/>
      <c r="ACO93" s="13"/>
      <c r="ACP93" s="13"/>
      <c r="ACQ93" s="13"/>
      <c r="ACR93" s="13"/>
      <c r="ACS93" s="13"/>
      <c r="ACT93" s="13"/>
      <c r="ACU93" s="13"/>
      <c r="ACV93" s="13"/>
      <c r="ACW93" s="13"/>
      <c r="ACX93" s="13"/>
      <c r="ACY93" s="13"/>
      <c r="ACZ93" s="13"/>
      <c r="ADA93" s="13"/>
      <c r="ADB93" s="13"/>
      <c r="ADC93" s="13"/>
      <c r="ADD93" s="13"/>
      <c r="ADE93" s="13"/>
      <c r="ADF93" s="13"/>
      <c r="ADG93" s="13"/>
      <c r="ADH93" s="13"/>
      <c r="ADI93" s="13"/>
      <c r="ADJ93" s="13"/>
      <c r="ADK93" s="13"/>
      <c r="ADL93" s="13"/>
      <c r="ADM93" s="13"/>
      <c r="ADN93" s="13"/>
      <c r="ADO93" s="13"/>
      <c r="ADP93" s="13"/>
      <c r="ADQ93" s="13"/>
      <c r="ADR93" s="13"/>
      <c r="ADS93" s="13"/>
      <c r="ADT93" s="13"/>
      <c r="ADU93" s="13"/>
      <c r="ADV93" s="13"/>
      <c r="ADW93" s="13"/>
      <c r="ADX93" s="13"/>
      <c r="ADY93" s="13"/>
      <c r="ADZ93" s="13"/>
      <c r="AEA93" s="13"/>
      <c r="AEB93" s="13"/>
      <c r="AEC93" s="13"/>
      <c r="AED93" s="13"/>
      <c r="AEE93" s="13"/>
      <c r="AEF93" s="13"/>
      <c r="AEG93" s="13"/>
      <c r="AEH93" s="13"/>
      <c r="AEI93" s="13"/>
      <c r="AEJ93" s="13"/>
      <c r="AEK93" s="13"/>
      <c r="AEL93" s="13"/>
      <c r="AEM93" s="13"/>
      <c r="AEN93" s="13"/>
      <c r="AEO93" s="13"/>
      <c r="AEP93" s="13"/>
      <c r="AEQ93" s="13"/>
      <c r="AER93" s="13"/>
      <c r="AES93" s="13"/>
      <c r="AET93" s="13"/>
      <c r="AEU93" s="13"/>
      <c r="AEV93" s="13"/>
      <c r="AEW93" s="13"/>
      <c r="AEX93" s="13"/>
      <c r="AEY93" s="13"/>
      <c r="AEZ93" s="13"/>
      <c r="AFA93" s="13"/>
      <c r="AFB93" s="13"/>
      <c r="AFC93" s="13"/>
      <c r="AFD93" s="13"/>
      <c r="AFE93" s="13"/>
      <c r="AFF93" s="13"/>
      <c r="AFG93" s="13"/>
      <c r="AFH93" s="13"/>
      <c r="AFI93" s="13"/>
      <c r="AFJ93" s="13"/>
      <c r="AFK93" s="13"/>
      <c r="AFL93" s="13"/>
      <c r="AFM93" s="13"/>
      <c r="AFN93" s="13"/>
      <c r="AFO93" s="13"/>
      <c r="AFP93" s="13"/>
      <c r="AFQ93" s="13"/>
      <c r="AFR93" s="13"/>
      <c r="AFS93" s="13"/>
      <c r="AFT93" s="13"/>
      <c r="AFU93" s="13"/>
      <c r="AFV93" s="13"/>
      <c r="AFW93" s="13"/>
      <c r="AFX93" s="13"/>
      <c r="AFY93" s="13"/>
      <c r="AFZ93" s="13"/>
      <c r="AGA93" s="13"/>
      <c r="AGB93" s="13"/>
      <c r="AGC93" s="13"/>
      <c r="AGD93" s="13"/>
      <c r="AGE93" s="13"/>
      <c r="AGF93" s="13"/>
      <c r="AGG93" s="13"/>
      <c r="AGH93" s="13"/>
      <c r="AGI93" s="13"/>
      <c r="AGJ93" s="13"/>
      <c r="AGK93" s="13"/>
      <c r="AGL93" s="13"/>
      <c r="AGM93" s="13"/>
      <c r="AGN93" s="13"/>
      <c r="AGO93" s="13"/>
      <c r="AGP93" s="13"/>
      <c r="AGQ93" s="13"/>
      <c r="AGR93" s="13"/>
      <c r="AGS93" s="13"/>
      <c r="AGT93" s="13"/>
      <c r="AGU93" s="13"/>
      <c r="AGV93" s="13"/>
      <c r="AGW93" s="13"/>
      <c r="AGX93" s="13"/>
      <c r="AGY93" s="13"/>
      <c r="AGZ93" s="13"/>
      <c r="AHA93" s="13"/>
      <c r="AHB93" s="13"/>
      <c r="AHC93" s="13"/>
      <c r="AHD93" s="13"/>
      <c r="AHE93" s="13"/>
      <c r="AHF93" s="13"/>
      <c r="AHG93" s="13"/>
      <c r="AHH93" s="13"/>
      <c r="AHI93" s="13"/>
      <c r="AHJ93" s="13"/>
      <c r="AHK93" s="13"/>
      <c r="AHL93" s="13"/>
      <c r="AHM93" s="13"/>
      <c r="AHN93" s="13"/>
      <c r="AHO93" s="13"/>
      <c r="AHP93" s="13"/>
      <c r="AHQ93" s="13"/>
      <c r="AHR93" s="13"/>
      <c r="AHS93" s="13"/>
      <c r="AHT93" s="13"/>
      <c r="AHU93" s="13"/>
      <c r="AHV93" s="13"/>
      <c r="AHW93" s="13"/>
      <c r="AHX93" s="13"/>
      <c r="AHY93" s="13"/>
      <c r="AHZ93" s="13"/>
      <c r="AIA93" s="13"/>
      <c r="AIB93" s="13"/>
      <c r="AIC93" s="13"/>
      <c r="AID93" s="13"/>
      <c r="AIE93" s="13"/>
      <c r="AIF93" s="13"/>
      <c r="AIG93" s="13"/>
      <c r="AIH93" s="13"/>
      <c r="AII93" s="13"/>
      <c r="AIJ93" s="13"/>
      <c r="AIK93" s="13"/>
      <c r="AIL93" s="13"/>
      <c r="AIM93" s="13"/>
      <c r="AIN93" s="13"/>
      <c r="AIO93" s="13"/>
      <c r="AIP93" s="13"/>
      <c r="AIQ93" s="13"/>
      <c r="AIR93" s="13"/>
      <c r="AIS93" s="13"/>
      <c r="AIT93" s="13"/>
      <c r="AIU93" s="13"/>
      <c r="AIV93" s="13"/>
      <c r="AIW93" s="13"/>
      <c r="AIX93" s="13"/>
      <c r="AIY93" s="13"/>
      <c r="AIZ93" s="13"/>
      <c r="AJA93" s="13"/>
      <c r="AJB93" s="13"/>
      <c r="AJC93" s="13"/>
      <c r="AJD93" s="13"/>
      <c r="AJE93" s="13"/>
      <c r="AJF93" s="13"/>
      <c r="AJG93" s="13"/>
      <c r="AJH93" s="13"/>
      <c r="AJI93" s="13"/>
      <c r="AJJ93" s="13"/>
      <c r="AJK93" s="13"/>
      <c r="AJL93" s="13"/>
      <c r="AJM93" s="13"/>
      <c r="AJN93" s="13"/>
      <c r="AJO93" s="13"/>
      <c r="AJP93" s="13"/>
      <c r="AJQ93" s="13"/>
      <c r="AJR93" s="13"/>
      <c r="AJS93" s="13"/>
      <c r="AJT93" s="13"/>
      <c r="AJU93" s="13"/>
      <c r="AJV93" s="13"/>
      <c r="AJW93" s="13"/>
      <c r="AJX93" s="13"/>
      <c r="AJY93" s="13"/>
      <c r="AJZ93" s="13"/>
      <c r="AKA93" s="13"/>
      <c r="AKB93" s="13"/>
      <c r="AKC93" s="13"/>
      <c r="AKD93" s="13"/>
      <c r="AKE93" s="13"/>
      <c r="AKF93" s="13"/>
      <c r="AKG93" s="13"/>
      <c r="AKH93" s="13"/>
      <c r="AKI93" s="13"/>
      <c r="AKJ93" s="13"/>
      <c r="AKK93" s="13"/>
      <c r="AKL93" s="13"/>
      <c r="AKM93" s="13"/>
      <c r="AKN93" s="13"/>
      <c r="AKO93" s="13"/>
      <c r="AKP93" s="13"/>
      <c r="AKQ93" s="13"/>
      <c r="AKR93" s="13"/>
      <c r="AKS93" s="13"/>
      <c r="AKT93" s="13"/>
      <c r="AKU93" s="13"/>
      <c r="AKV93" s="13"/>
      <c r="AKW93" s="13"/>
      <c r="AKX93" s="13"/>
      <c r="AKY93" s="13"/>
      <c r="AKZ93" s="13"/>
      <c r="ALA93" s="13"/>
      <c r="ALB93" s="13"/>
      <c r="ALC93" s="13"/>
      <c r="ALD93" s="13"/>
      <c r="ALE93" s="13"/>
      <c r="ALF93" s="13"/>
      <c r="ALG93" s="13"/>
      <c r="ALH93" s="13"/>
      <c r="ALI93" s="13"/>
      <c r="ALJ93" s="13"/>
      <c r="ALK93" s="13"/>
      <c r="ALL93" s="13"/>
      <c r="ALM93" s="13"/>
      <c r="ALN93" s="13"/>
      <c r="ALO93" s="13"/>
      <c r="ALP93" s="13"/>
      <c r="ALQ93" s="13"/>
      <c r="ALR93" s="13"/>
      <c r="ALS93" s="13"/>
      <c r="ALT93" s="13"/>
      <c r="ALU93" s="13"/>
      <c r="ALV93" s="13"/>
      <c r="ALW93" s="13"/>
      <c r="ALX93" s="13"/>
      <c r="ALY93" s="13"/>
      <c r="ALZ93" s="13"/>
      <c r="AMA93" s="13"/>
      <c r="AMB93" s="13"/>
      <c r="AMC93" s="14"/>
    </row>
    <row r="94" spans="1:1017" s="6" customFormat="1" ht="15.75" x14ac:dyDescent="0.25">
      <c r="A94" s="38" t="s">
        <v>109</v>
      </c>
      <c r="B94" s="40" t="s">
        <v>85</v>
      </c>
      <c r="C94" s="41" t="s">
        <v>30</v>
      </c>
      <c r="D94" s="99">
        <f t="shared" si="30"/>
        <v>21.255560881199997</v>
      </c>
      <c r="E94" s="78">
        <v>0</v>
      </c>
      <c r="F94" s="78">
        <f t="shared" si="31"/>
        <v>21.255560881199997</v>
      </c>
      <c r="G94" s="78">
        <f t="shared" si="21"/>
        <v>21.255560881199997</v>
      </c>
      <c r="H94" s="78">
        <f t="shared" si="21"/>
        <v>0</v>
      </c>
      <c r="I94" s="78">
        <f t="shared" ref="I94:P94" si="39">SUM(I95:I100)</f>
        <v>0</v>
      </c>
      <c r="J94" s="78">
        <f t="shared" si="39"/>
        <v>0</v>
      </c>
      <c r="K94" s="78">
        <f t="shared" si="39"/>
        <v>0</v>
      </c>
      <c r="L94" s="78">
        <f t="shared" si="39"/>
        <v>0</v>
      </c>
      <c r="M94" s="78">
        <f t="shared" si="39"/>
        <v>0</v>
      </c>
      <c r="N94" s="78">
        <f t="shared" si="39"/>
        <v>0</v>
      </c>
      <c r="O94" s="78">
        <f t="shared" si="39"/>
        <v>21.255560881199997</v>
      </c>
      <c r="P94" s="78">
        <f t="shared" si="39"/>
        <v>0</v>
      </c>
      <c r="Q94" s="78">
        <f t="shared" si="32"/>
        <v>21.255560881199997</v>
      </c>
      <c r="R94" s="78">
        <f t="shared" si="34"/>
        <v>0</v>
      </c>
      <c r="S94" s="78" t="s">
        <v>31</v>
      </c>
      <c r="T94" s="78" t="s">
        <v>31</v>
      </c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3"/>
      <c r="IV94" s="13"/>
      <c r="IW94" s="13"/>
      <c r="IX94" s="13"/>
      <c r="IY94" s="13"/>
      <c r="IZ94" s="13"/>
      <c r="JA94" s="13"/>
      <c r="JB94" s="13"/>
      <c r="JC94" s="13"/>
      <c r="JD94" s="13"/>
      <c r="JE94" s="13"/>
      <c r="JF94" s="13"/>
      <c r="JG94" s="13"/>
      <c r="JH94" s="13"/>
      <c r="JI94" s="13"/>
      <c r="JJ94" s="13"/>
      <c r="JK94" s="13"/>
      <c r="JL94" s="13"/>
      <c r="JM94" s="13"/>
      <c r="JN94" s="13"/>
      <c r="JO94" s="13"/>
      <c r="JP94" s="13"/>
      <c r="JQ94" s="13"/>
      <c r="JR94" s="13"/>
      <c r="JS94" s="13"/>
      <c r="JT94" s="13"/>
      <c r="JU94" s="13"/>
      <c r="JV94" s="13"/>
      <c r="JW94" s="13"/>
      <c r="JX94" s="13"/>
      <c r="JY94" s="13"/>
      <c r="JZ94" s="13"/>
      <c r="KA94" s="13"/>
      <c r="KB94" s="13"/>
      <c r="KC94" s="13"/>
      <c r="KD94" s="13"/>
      <c r="KE94" s="13"/>
      <c r="KF94" s="13"/>
      <c r="KG94" s="13"/>
      <c r="KH94" s="13"/>
      <c r="KI94" s="13"/>
      <c r="KJ94" s="13"/>
      <c r="KK94" s="13"/>
      <c r="KL94" s="13"/>
      <c r="KM94" s="13"/>
      <c r="KN94" s="13"/>
      <c r="KO94" s="13"/>
      <c r="KP94" s="13"/>
      <c r="KQ94" s="13"/>
      <c r="KR94" s="13"/>
      <c r="KS94" s="13"/>
      <c r="KT94" s="13"/>
      <c r="KU94" s="13"/>
      <c r="KV94" s="13"/>
      <c r="KW94" s="13"/>
      <c r="KX94" s="13"/>
      <c r="KY94" s="13"/>
      <c r="KZ94" s="13"/>
      <c r="LA94" s="13"/>
      <c r="LB94" s="13"/>
      <c r="LC94" s="13"/>
      <c r="LD94" s="13"/>
      <c r="LE94" s="13"/>
      <c r="LF94" s="13"/>
      <c r="LG94" s="13"/>
      <c r="LH94" s="13"/>
      <c r="LI94" s="13"/>
      <c r="LJ94" s="13"/>
      <c r="LK94" s="13"/>
      <c r="LL94" s="13"/>
      <c r="LM94" s="13"/>
      <c r="LN94" s="13"/>
      <c r="LO94" s="13"/>
      <c r="LP94" s="13"/>
      <c r="LQ94" s="13"/>
      <c r="LR94" s="13"/>
      <c r="LS94" s="13"/>
      <c r="LT94" s="13"/>
      <c r="LU94" s="13"/>
      <c r="LV94" s="13"/>
      <c r="LW94" s="13"/>
      <c r="LX94" s="13"/>
      <c r="LY94" s="13"/>
      <c r="LZ94" s="13"/>
      <c r="MA94" s="13"/>
      <c r="MB94" s="13"/>
      <c r="MC94" s="13"/>
      <c r="MD94" s="13"/>
      <c r="ME94" s="13"/>
      <c r="MF94" s="13"/>
      <c r="MG94" s="13"/>
      <c r="MH94" s="13"/>
      <c r="MI94" s="13"/>
      <c r="MJ94" s="13"/>
      <c r="MK94" s="13"/>
      <c r="ML94" s="13"/>
      <c r="MM94" s="13"/>
      <c r="MN94" s="13"/>
      <c r="MO94" s="13"/>
      <c r="MP94" s="13"/>
      <c r="MQ94" s="13"/>
      <c r="MR94" s="13"/>
      <c r="MS94" s="13"/>
      <c r="MT94" s="13"/>
      <c r="MU94" s="13"/>
      <c r="MV94" s="13"/>
      <c r="MW94" s="13"/>
      <c r="MX94" s="13"/>
      <c r="MY94" s="13"/>
      <c r="MZ94" s="13"/>
      <c r="NA94" s="13"/>
      <c r="NB94" s="13"/>
      <c r="NC94" s="13"/>
      <c r="ND94" s="13"/>
      <c r="NE94" s="13"/>
      <c r="NF94" s="13"/>
      <c r="NG94" s="13"/>
      <c r="NH94" s="13"/>
      <c r="NI94" s="13"/>
      <c r="NJ94" s="13"/>
      <c r="NK94" s="13"/>
      <c r="NL94" s="13"/>
      <c r="NM94" s="13"/>
      <c r="NN94" s="13"/>
      <c r="NO94" s="13"/>
      <c r="NP94" s="13"/>
      <c r="NQ94" s="13"/>
      <c r="NR94" s="13"/>
      <c r="NS94" s="13"/>
      <c r="NT94" s="13"/>
      <c r="NU94" s="13"/>
      <c r="NV94" s="13"/>
      <c r="NW94" s="13"/>
      <c r="NX94" s="13"/>
      <c r="NY94" s="13"/>
      <c r="NZ94" s="13"/>
      <c r="OA94" s="13"/>
      <c r="OB94" s="13"/>
      <c r="OC94" s="13"/>
      <c r="OD94" s="13"/>
      <c r="OE94" s="13"/>
      <c r="OF94" s="13"/>
      <c r="OG94" s="13"/>
      <c r="OH94" s="13"/>
      <c r="OI94" s="13"/>
      <c r="OJ94" s="13"/>
      <c r="OK94" s="13"/>
      <c r="OL94" s="13"/>
      <c r="OM94" s="13"/>
      <c r="ON94" s="13"/>
      <c r="OO94" s="13"/>
      <c r="OP94" s="13"/>
      <c r="OQ94" s="13"/>
      <c r="OR94" s="13"/>
      <c r="OS94" s="13"/>
      <c r="OT94" s="13"/>
      <c r="OU94" s="13"/>
      <c r="OV94" s="13"/>
      <c r="OW94" s="13"/>
      <c r="OX94" s="13"/>
      <c r="OY94" s="13"/>
      <c r="OZ94" s="13"/>
      <c r="PA94" s="13"/>
      <c r="PB94" s="13"/>
      <c r="PC94" s="13"/>
      <c r="PD94" s="13"/>
      <c r="PE94" s="13"/>
      <c r="PF94" s="13"/>
      <c r="PG94" s="13"/>
      <c r="PH94" s="13"/>
      <c r="PI94" s="13"/>
      <c r="PJ94" s="13"/>
      <c r="PK94" s="13"/>
      <c r="PL94" s="13"/>
      <c r="PM94" s="13"/>
      <c r="PN94" s="13"/>
      <c r="PO94" s="13"/>
      <c r="PP94" s="13"/>
      <c r="PQ94" s="13"/>
      <c r="PR94" s="13"/>
      <c r="PS94" s="13"/>
      <c r="PT94" s="13"/>
      <c r="PU94" s="13"/>
      <c r="PV94" s="13"/>
      <c r="PW94" s="13"/>
      <c r="PX94" s="13"/>
      <c r="PY94" s="13"/>
      <c r="PZ94" s="13"/>
      <c r="QA94" s="13"/>
      <c r="QB94" s="13"/>
      <c r="QC94" s="13"/>
      <c r="QD94" s="13"/>
      <c r="QE94" s="13"/>
      <c r="QF94" s="13"/>
      <c r="QG94" s="13"/>
      <c r="QH94" s="13"/>
      <c r="QI94" s="13"/>
      <c r="QJ94" s="13"/>
      <c r="QK94" s="13"/>
      <c r="QL94" s="13"/>
      <c r="QM94" s="13"/>
      <c r="QN94" s="13"/>
      <c r="QO94" s="13"/>
      <c r="QP94" s="13"/>
      <c r="QQ94" s="13"/>
      <c r="QR94" s="13"/>
      <c r="QS94" s="13"/>
      <c r="QT94" s="13"/>
      <c r="QU94" s="13"/>
      <c r="QV94" s="13"/>
      <c r="QW94" s="13"/>
      <c r="QX94" s="13"/>
      <c r="QY94" s="13"/>
      <c r="QZ94" s="13"/>
      <c r="RA94" s="13"/>
      <c r="RB94" s="13"/>
      <c r="RC94" s="13"/>
      <c r="RD94" s="13"/>
      <c r="RE94" s="13"/>
      <c r="RF94" s="13"/>
      <c r="RG94" s="13"/>
      <c r="RH94" s="13"/>
      <c r="RI94" s="13"/>
      <c r="RJ94" s="13"/>
      <c r="RK94" s="13"/>
      <c r="RL94" s="13"/>
      <c r="RM94" s="13"/>
      <c r="RN94" s="13"/>
      <c r="RO94" s="13"/>
      <c r="RP94" s="13"/>
      <c r="RQ94" s="13"/>
      <c r="RR94" s="13"/>
      <c r="RS94" s="13"/>
      <c r="RT94" s="13"/>
      <c r="RU94" s="13"/>
      <c r="RV94" s="13"/>
      <c r="RW94" s="13"/>
      <c r="RX94" s="13"/>
      <c r="RY94" s="13"/>
      <c r="RZ94" s="13"/>
      <c r="SA94" s="13"/>
      <c r="SB94" s="13"/>
      <c r="SC94" s="13"/>
      <c r="SD94" s="13"/>
      <c r="SE94" s="13"/>
      <c r="SF94" s="13"/>
      <c r="SG94" s="13"/>
      <c r="SH94" s="13"/>
      <c r="SI94" s="13"/>
      <c r="SJ94" s="13"/>
      <c r="SK94" s="13"/>
      <c r="SL94" s="13"/>
      <c r="SM94" s="13"/>
      <c r="SN94" s="13"/>
      <c r="SO94" s="13"/>
      <c r="SP94" s="13"/>
      <c r="SQ94" s="13"/>
      <c r="SR94" s="13"/>
      <c r="SS94" s="13"/>
      <c r="ST94" s="13"/>
      <c r="SU94" s="13"/>
      <c r="SV94" s="13"/>
      <c r="SW94" s="13"/>
      <c r="SX94" s="13"/>
      <c r="SY94" s="13"/>
      <c r="SZ94" s="13"/>
      <c r="TA94" s="13"/>
      <c r="TB94" s="13"/>
      <c r="TC94" s="13"/>
      <c r="TD94" s="13"/>
      <c r="TE94" s="13"/>
      <c r="TF94" s="13"/>
      <c r="TG94" s="13"/>
      <c r="TH94" s="13"/>
      <c r="TI94" s="13"/>
      <c r="TJ94" s="13"/>
      <c r="TK94" s="13"/>
      <c r="TL94" s="13"/>
      <c r="TM94" s="13"/>
      <c r="TN94" s="13"/>
      <c r="TO94" s="13"/>
      <c r="TP94" s="13"/>
      <c r="TQ94" s="13"/>
      <c r="TR94" s="13"/>
      <c r="TS94" s="13"/>
      <c r="TT94" s="13"/>
      <c r="TU94" s="13"/>
      <c r="TV94" s="13"/>
      <c r="TW94" s="13"/>
      <c r="TX94" s="13"/>
      <c r="TY94" s="13"/>
      <c r="TZ94" s="13"/>
      <c r="UA94" s="13"/>
      <c r="UB94" s="13"/>
      <c r="UC94" s="13"/>
      <c r="UD94" s="13"/>
      <c r="UE94" s="13"/>
      <c r="UF94" s="13"/>
      <c r="UG94" s="13"/>
      <c r="UH94" s="13"/>
      <c r="UI94" s="13"/>
      <c r="UJ94" s="13"/>
      <c r="UK94" s="13"/>
      <c r="UL94" s="13"/>
      <c r="UM94" s="13"/>
      <c r="UN94" s="13"/>
      <c r="UO94" s="13"/>
      <c r="UP94" s="13"/>
      <c r="UQ94" s="13"/>
      <c r="UR94" s="13"/>
      <c r="US94" s="13"/>
      <c r="UT94" s="13"/>
      <c r="UU94" s="13"/>
      <c r="UV94" s="13"/>
      <c r="UW94" s="13"/>
      <c r="UX94" s="13"/>
      <c r="UY94" s="13"/>
      <c r="UZ94" s="13"/>
      <c r="VA94" s="13"/>
      <c r="VB94" s="13"/>
      <c r="VC94" s="13"/>
      <c r="VD94" s="13"/>
      <c r="VE94" s="13"/>
      <c r="VF94" s="13"/>
      <c r="VG94" s="13"/>
      <c r="VH94" s="13"/>
      <c r="VI94" s="13"/>
      <c r="VJ94" s="13"/>
      <c r="VK94" s="13"/>
      <c r="VL94" s="13"/>
      <c r="VM94" s="13"/>
      <c r="VN94" s="13"/>
      <c r="VO94" s="13"/>
      <c r="VP94" s="13"/>
      <c r="VQ94" s="13"/>
      <c r="VR94" s="13"/>
      <c r="VS94" s="13"/>
      <c r="VT94" s="13"/>
      <c r="VU94" s="13"/>
      <c r="VV94" s="13"/>
      <c r="VW94" s="13"/>
      <c r="VX94" s="13"/>
      <c r="VY94" s="13"/>
      <c r="VZ94" s="13"/>
      <c r="WA94" s="13"/>
      <c r="WB94" s="13"/>
      <c r="WC94" s="13"/>
      <c r="WD94" s="13"/>
      <c r="WE94" s="13"/>
      <c r="WF94" s="13"/>
      <c r="WG94" s="13"/>
      <c r="WH94" s="13"/>
      <c r="WI94" s="13"/>
      <c r="WJ94" s="13"/>
      <c r="WK94" s="13"/>
      <c r="WL94" s="13"/>
      <c r="WM94" s="13"/>
      <c r="WN94" s="13"/>
      <c r="WO94" s="13"/>
      <c r="WP94" s="13"/>
      <c r="WQ94" s="13"/>
      <c r="WR94" s="13"/>
      <c r="WS94" s="13"/>
      <c r="WT94" s="13"/>
      <c r="WU94" s="13"/>
      <c r="WV94" s="13"/>
      <c r="WW94" s="13"/>
      <c r="WX94" s="13"/>
      <c r="WY94" s="13"/>
      <c r="WZ94" s="13"/>
      <c r="XA94" s="13"/>
      <c r="XB94" s="13"/>
      <c r="XC94" s="13"/>
      <c r="XD94" s="13"/>
      <c r="XE94" s="13"/>
      <c r="XF94" s="13"/>
      <c r="XG94" s="13"/>
      <c r="XH94" s="13"/>
      <c r="XI94" s="13"/>
      <c r="XJ94" s="13"/>
      <c r="XK94" s="13"/>
      <c r="XL94" s="13"/>
      <c r="XM94" s="13"/>
      <c r="XN94" s="13"/>
      <c r="XO94" s="13"/>
      <c r="XP94" s="13"/>
      <c r="XQ94" s="13"/>
      <c r="XR94" s="13"/>
      <c r="XS94" s="13"/>
      <c r="XT94" s="13"/>
      <c r="XU94" s="13"/>
      <c r="XV94" s="13"/>
      <c r="XW94" s="13"/>
      <c r="XX94" s="13"/>
      <c r="XY94" s="13"/>
      <c r="XZ94" s="13"/>
      <c r="YA94" s="13"/>
      <c r="YB94" s="13"/>
      <c r="YC94" s="13"/>
      <c r="YD94" s="13"/>
      <c r="YE94" s="13"/>
      <c r="YF94" s="13"/>
      <c r="YG94" s="13"/>
      <c r="YH94" s="13"/>
      <c r="YI94" s="13"/>
      <c r="YJ94" s="13"/>
      <c r="YK94" s="13"/>
      <c r="YL94" s="13"/>
      <c r="YM94" s="13"/>
      <c r="YN94" s="13"/>
      <c r="YO94" s="13"/>
      <c r="YP94" s="13"/>
      <c r="YQ94" s="13"/>
      <c r="YR94" s="13"/>
      <c r="YS94" s="13"/>
      <c r="YT94" s="13"/>
      <c r="YU94" s="13"/>
      <c r="YV94" s="13"/>
      <c r="YW94" s="13"/>
      <c r="YX94" s="13"/>
      <c r="YY94" s="13"/>
      <c r="YZ94" s="13"/>
      <c r="ZA94" s="13"/>
      <c r="ZB94" s="13"/>
      <c r="ZC94" s="13"/>
      <c r="ZD94" s="13"/>
      <c r="ZE94" s="13"/>
      <c r="ZF94" s="13"/>
      <c r="ZG94" s="13"/>
      <c r="ZH94" s="13"/>
      <c r="ZI94" s="13"/>
      <c r="ZJ94" s="13"/>
      <c r="ZK94" s="13"/>
      <c r="ZL94" s="13"/>
      <c r="ZM94" s="13"/>
      <c r="ZN94" s="13"/>
      <c r="ZO94" s="13"/>
      <c r="ZP94" s="13"/>
      <c r="ZQ94" s="13"/>
      <c r="ZR94" s="13"/>
      <c r="ZS94" s="13"/>
      <c r="ZT94" s="13"/>
      <c r="ZU94" s="13"/>
      <c r="ZV94" s="13"/>
      <c r="ZW94" s="13"/>
      <c r="ZX94" s="13"/>
      <c r="ZY94" s="13"/>
      <c r="ZZ94" s="13"/>
      <c r="AAA94" s="13"/>
      <c r="AAB94" s="13"/>
      <c r="AAC94" s="13"/>
      <c r="AAD94" s="13"/>
      <c r="AAE94" s="13"/>
      <c r="AAF94" s="13"/>
      <c r="AAG94" s="13"/>
      <c r="AAH94" s="13"/>
      <c r="AAI94" s="13"/>
      <c r="AAJ94" s="13"/>
      <c r="AAK94" s="13"/>
      <c r="AAL94" s="13"/>
      <c r="AAM94" s="13"/>
      <c r="AAN94" s="13"/>
      <c r="AAO94" s="13"/>
      <c r="AAP94" s="13"/>
      <c r="AAQ94" s="13"/>
      <c r="AAR94" s="13"/>
      <c r="AAS94" s="13"/>
      <c r="AAT94" s="13"/>
      <c r="AAU94" s="13"/>
      <c r="AAV94" s="13"/>
      <c r="AAW94" s="13"/>
      <c r="AAX94" s="13"/>
      <c r="AAY94" s="13"/>
      <c r="AAZ94" s="13"/>
      <c r="ABA94" s="13"/>
      <c r="ABB94" s="13"/>
      <c r="ABC94" s="13"/>
      <c r="ABD94" s="13"/>
      <c r="ABE94" s="13"/>
      <c r="ABF94" s="13"/>
      <c r="ABG94" s="13"/>
      <c r="ABH94" s="13"/>
      <c r="ABI94" s="13"/>
      <c r="ABJ94" s="13"/>
      <c r="ABK94" s="13"/>
      <c r="ABL94" s="13"/>
      <c r="ABM94" s="13"/>
      <c r="ABN94" s="13"/>
      <c r="ABO94" s="13"/>
      <c r="ABP94" s="13"/>
      <c r="ABQ94" s="13"/>
      <c r="ABR94" s="13"/>
      <c r="ABS94" s="13"/>
      <c r="ABT94" s="13"/>
      <c r="ABU94" s="13"/>
      <c r="ABV94" s="13"/>
      <c r="ABW94" s="13"/>
      <c r="ABX94" s="13"/>
      <c r="ABY94" s="13"/>
      <c r="ABZ94" s="13"/>
      <c r="ACA94" s="13"/>
      <c r="ACB94" s="13"/>
      <c r="ACC94" s="13"/>
      <c r="ACD94" s="13"/>
      <c r="ACE94" s="13"/>
      <c r="ACF94" s="13"/>
      <c r="ACG94" s="13"/>
      <c r="ACH94" s="13"/>
      <c r="ACI94" s="13"/>
      <c r="ACJ94" s="13"/>
      <c r="ACK94" s="13"/>
      <c r="ACL94" s="13"/>
      <c r="ACM94" s="13"/>
      <c r="ACN94" s="13"/>
      <c r="ACO94" s="13"/>
      <c r="ACP94" s="13"/>
      <c r="ACQ94" s="13"/>
      <c r="ACR94" s="13"/>
      <c r="ACS94" s="13"/>
      <c r="ACT94" s="13"/>
      <c r="ACU94" s="13"/>
      <c r="ACV94" s="13"/>
      <c r="ACW94" s="13"/>
      <c r="ACX94" s="13"/>
      <c r="ACY94" s="13"/>
      <c r="ACZ94" s="13"/>
      <c r="ADA94" s="13"/>
      <c r="ADB94" s="13"/>
      <c r="ADC94" s="13"/>
      <c r="ADD94" s="13"/>
      <c r="ADE94" s="13"/>
      <c r="ADF94" s="13"/>
      <c r="ADG94" s="13"/>
      <c r="ADH94" s="13"/>
      <c r="ADI94" s="13"/>
      <c r="ADJ94" s="13"/>
      <c r="ADK94" s="13"/>
      <c r="ADL94" s="13"/>
      <c r="ADM94" s="13"/>
      <c r="ADN94" s="13"/>
      <c r="ADO94" s="13"/>
      <c r="ADP94" s="13"/>
      <c r="ADQ94" s="13"/>
      <c r="ADR94" s="13"/>
      <c r="ADS94" s="13"/>
      <c r="ADT94" s="13"/>
      <c r="ADU94" s="13"/>
      <c r="ADV94" s="13"/>
      <c r="ADW94" s="13"/>
      <c r="ADX94" s="13"/>
      <c r="ADY94" s="13"/>
      <c r="ADZ94" s="13"/>
      <c r="AEA94" s="13"/>
      <c r="AEB94" s="13"/>
      <c r="AEC94" s="13"/>
      <c r="AED94" s="13"/>
      <c r="AEE94" s="13"/>
      <c r="AEF94" s="13"/>
      <c r="AEG94" s="13"/>
      <c r="AEH94" s="13"/>
      <c r="AEI94" s="13"/>
      <c r="AEJ94" s="13"/>
      <c r="AEK94" s="13"/>
      <c r="AEL94" s="13"/>
      <c r="AEM94" s="13"/>
      <c r="AEN94" s="13"/>
      <c r="AEO94" s="13"/>
      <c r="AEP94" s="13"/>
      <c r="AEQ94" s="13"/>
      <c r="AER94" s="13"/>
      <c r="AES94" s="13"/>
      <c r="AET94" s="13"/>
      <c r="AEU94" s="13"/>
      <c r="AEV94" s="13"/>
      <c r="AEW94" s="13"/>
      <c r="AEX94" s="13"/>
      <c r="AEY94" s="13"/>
      <c r="AEZ94" s="13"/>
      <c r="AFA94" s="13"/>
      <c r="AFB94" s="13"/>
      <c r="AFC94" s="13"/>
      <c r="AFD94" s="13"/>
      <c r="AFE94" s="13"/>
      <c r="AFF94" s="13"/>
      <c r="AFG94" s="13"/>
      <c r="AFH94" s="13"/>
      <c r="AFI94" s="13"/>
      <c r="AFJ94" s="13"/>
      <c r="AFK94" s="13"/>
      <c r="AFL94" s="13"/>
      <c r="AFM94" s="13"/>
      <c r="AFN94" s="13"/>
      <c r="AFO94" s="13"/>
      <c r="AFP94" s="13"/>
      <c r="AFQ94" s="13"/>
      <c r="AFR94" s="13"/>
      <c r="AFS94" s="13"/>
      <c r="AFT94" s="13"/>
      <c r="AFU94" s="13"/>
      <c r="AFV94" s="13"/>
      <c r="AFW94" s="13"/>
      <c r="AFX94" s="13"/>
      <c r="AFY94" s="13"/>
      <c r="AFZ94" s="13"/>
      <c r="AGA94" s="13"/>
      <c r="AGB94" s="13"/>
      <c r="AGC94" s="13"/>
      <c r="AGD94" s="13"/>
      <c r="AGE94" s="13"/>
      <c r="AGF94" s="13"/>
      <c r="AGG94" s="13"/>
      <c r="AGH94" s="13"/>
      <c r="AGI94" s="13"/>
      <c r="AGJ94" s="13"/>
      <c r="AGK94" s="13"/>
      <c r="AGL94" s="13"/>
      <c r="AGM94" s="13"/>
      <c r="AGN94" s="13"/>
      <c r="AGO94" s="13"/>
      <c r="AGP94" s="13"/>
      <c r="AGQ94" s="13"/>
      <c r="AGR94" s="13"/>
      <c r="AGS94" s="13"/>
      <c r="AGT94" s="13"/>
      <c r="AGU94" s="13"/>
      <c r="AGV94" s="13"/>
      <c r="AGW94" s="13"/>
      <c r="AGX94" s="13"/>
      <c r="AGY94" s="13"/>
      <c r="AGZ94" s="13"/>
      <c r="AHA94" s="13"/>
      <c r="AHB94" s="13"/>
      <c r="AHC94" s="13"/>
      <c r="AHD94" s="13"/>
      <c r="AHE94" s="13"/>
      <c r="AHF94" s="13"/>
      <c r="AHG94" s="13"/>
      <c r="AHH94" s="13"/>
      <c r="AHI94" s="13"/>
      <c r="AHJ94" s="13"/>
      <c r="AHK94" s="13"/>
      <c r="AHL94" s="13"/>
      <c r="AHM94" s="13"/>
      <c r="AHN94" s="13"/>
      <c r="AHO94" s="13"/>
      <c r="AHP94" s="13"/>
      <c r="AHQ94" s="13"/>
      <c r="AHR94" s="13"/>
      <c r="AHS94" s="13"/>
      <c r="AHT94" s="13"/>
      <c r="AHU94" s="13"/>
      <c r="AHV94" s="13"/>
      <c r="AHW94" s="13"/>
      <c r="AHX94" s="13"/>
      <c r="AHY94" s="13"/>
      <c r="AHZ94" s="13"/>
      <c r="AIA94" s="13"/>
      <c r="AIB94" s="13"/>
      <c r="AIC94" s="13"/>
      <c r="AID94" s="13"/>
      <c r="AIE94" s="13"/>
      <c r="AIF94" s="13"/>
      <c r="AIG94" s="13"/>
      <c r="AIH94" s="13"/>
      <c r="AII94" s="13"/>
      <c r="AIJ94" s="13"/>
      <c r="AIK94" s="13"/>
      <c r="AIL94" s="13"/>
      <c r="AIM94" s="13"/>
      <c r="AIN94" s="13"/>
      <c r="AIO94" s="13"/>
      <c r="AIP94" s="13"/>
      <c r="AIQ94" s="13"/>
      <c r="AIR94" s="13"/>
      <c r="AIS94" s="13"/>
      <c r="AIT94" s="13"/>
      <c r="AIU94" s="13"/>
      <c r="AIV94" s="13"/>
      <c r="AIW94" s="13"/>
      <c r="AIX94" s="13"/>
      <c r="AIY94" s="13"/>
      <c r="AIZ94" s="13"/>
      <c r="AJA94" s="13"/>
      <c r="AJB94" s="13"/>
      <c r="AJC94" s="13"/>
      <c r="AJD94" s="13"/>
      <c r="AJE94" s="13"/>
      <c r="AJF94" s="13"/>
      <c r="AJG94" s="13"/>
      <c r="AJH94" s="13"/>
      <c r="AJI94" s="13"/>
      <c r="AJJ94" s="13"/>
      <c r="AJK94" s="13"/>
      <c r="AJL94" s="13"/>
      <c r="AJM94" s="13"/>
      <c r="AJN94" s="13"/>
      <c r="AJO94" s="13"/>
      <c r="AJP94" s="13"/>
      <c r="AJQ94" s="13"/>
      <c r="AJR94" s="13"/>
      <c r="AJS94" s="13"/>
      <c r="AJT94" s="13"/>
      <c r="AJU94" s="13"/>
      <c r="AJV94" s="13"/>
      <c r="AJW94" s="13"/>
      <c r="AJX94" s="13"/>
      <c r="AJY94" s="13"/>
      <c r="AJZ94" s="13"/>
      <c r="AKA94" s="13"/>
      <c r="AKB94" s="13"/>
      <c r="AKC94" s="13"/>
      <c r="AKD94" s="13"/>
      <c r="AKE94" s="13"/>
      <c r="AKF94" s="13"/>
      <c r="AKG94" s="13"/>
      <c r="AKH94" s="13"/>
      <c r="AKI94" s="13"/>
      <c r="AKJ94" s="13"/>
      <c r="AKK94" s="13"/>
      <c r="AKL94" s="13"/>
      <c r="AKM94" s="13"/>
      <c r="AKN94" s="13"/>
      <c r="AKO94" s="13"/>
      <c r="AKP94" s="13"/>
      <c r="AKQ94" s="13"/>
      <c r="AKR94" s="13"/>
      <c r="AKS94" s="13"/>
      <c r="AKT94" s="13"/>
      <c r="AKU94" s="13"/>
      <c r="AKV94" s="13"/>
      <c r="AKW94" s="13"/>
      <c r="AKX94" s="13"/>
      <c r="AKY94" s="13"/>
      <c r="AKZ94" s="13"/>
      <c r="ALA94" s="13"/>
      <c r="ALB94" s="13"/>
      <c r="ALC94" s="13"/>
      <c r="ALD94" s="13"/>
      <c r="ALE94" s="13"/>
      <c r="ALF94" s="13"/>
      <c r="ALG94" s="13"/>
      <c r="ALH94" s="13"/>
      <c r="ALI94" s="13"/>
      <c r="ALJ94" s="13"/>
      <c r="ALK94" s="13"/>
      <c r="ALL94" s="13"/>
      <c r="ALM94" s="13"/>
      <c r="ALN94" s="13"/>
      <c r="ALO94" s="13"/>
      <c r="ALP94" s="13"/>
      <c r="ALQ94" s="13"/>
      <c r="ALR94" s="13"/>
      <c r="ALS94" s="13"/>
      <c r="ALT94" s="13"/>
      <c r="ALU94" s="13"/>
      <c r="ALV94" s="13"/>
      <c r="ALW94" s="13"/>
      <c r="ALX94" s="13"/>
      <c r="ALY94" s="13"/>
      <c r="ALZ94" s="13"/>
      <c r="AMA94" s="13"/>
      <c r="AMB94" s="13"/>
      <c r="AMC94" s="14"/>
    </row>
    <row r="95" spans="1:1017" s="17" customFormat="1" ht="38.25" x14ac:dyDescent="0.2">
      <c r="A95" s="9" t="s">
        <v>109</v>
      </c>
      <c r="B95" s="74" t="s">
        <v>116</v>
      </c>
      <c r="C95" s="5" t="s">
        <v>119</v>
      </c>
      <c r="D95" s="100">
        <f t="shared" si="30"/>
        <v>13.963797551999999</v>
      </c>
      <c r="E95" s="83">
        <v>0</v>
      </c>
      <c r="F95" s="83">
        <f t="shared" si="31"/>
        <v>13.963797551999999</v>
      </c>
      <c r="G95" s="83">
        <f t="shared" si="21"/>
        <v>13.963797551999999</v>
      </c>
      <c r="H95" s="83">
        <f t="shared" si="21"/>
        <v>0</v>
      </c>
      <c r="I95" s="83">
        <v>0</v>
      </c>
      <c r="J95" s="83">
        <v>0</v>
      </c>
      <c r="K95" s="83">
        <v>0</v>
      </c>
      <c r="L95" s="83">
        <v>0</v>
      </c>
      <c r="M95" s="83">
        <v>0</v>
      </c>
      <c r="N95" s="83">
        <v>0</v>
      </c>
      <c r="O95" s="83">
        <v>13.963797551999999</v>
      </c>
      <c r="P95" s="83">
        <v>0</v>
      </c>
      <c r="Q95" s="83">
        <f t="shared" si="32"/>
        <v>13.963797551999999</v>
      </c>
      <c r="R95" s="83">
        <f t="shared" si="34"/>
        <v>0</v>
      </c>
      <c r="S95" s="83" t="s">
        <v>31</v>
      </c>
      <c r="T95" s="83" t="s">
        <v>31</v>
      </c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6"/>
      <c r="KR95" s="6"/>
      <c r="KS95" s="6"/>
      <c r="KT95" s="6"/>
      <c r="KU95" s="6"/>
      <c r="KV95" s="6"/>
      <c r="KW95" s="6"/>
      <c r="KX95" s="6"/>
      <c r="KY95" s="6"/>
      <c r="KZ95" s="6"/>
      <c r="LA95" s="6"/>
      <c r="LB95" s="6"/>
      <c r="LC95" s="6"/>
      <c r="LD95" s="6"/>
      <c r="LE95" s="6"/>
      <c r="LF95" s="6"/>
      <c r="LG95" s="6"/>
      <c r="LH95" s="6"/>
      <c r="LI95" s="6"/>
      <c r="LJ95" s="6"/>
      <c r="LK95" s="6"/>
      <c r="LL95" s="6"/>
      <c r="LM95" s="6"/>
      <c r="LN95" s="6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  <c r="MA95" s="6"/>
      <c r="MB95" s="6"/>
      <c r="MC95" s="6"/>
      <c r="MD95" s="6"/>
      <c r="ME95" s="6"/>
      <c r="MF95" s="6"/>
      <c r="MG95" s="6"/>
      <c r="MH95" s="6"/>
      <c r="MI95" s="6"/>
      <c r="MJ95" s="6"/>
      <c r="MK95" s="6"/>
      <c r="ML95" s="6"/>
      <c r="MM95" s="6"/>
      <c r="MN95" s="6"/>
      <c r="MO95" s="6"/>
      <c r="MP95" s="6"/>
      <c r="MQ95" s="6"/>
      <c r="MR95" s="6"/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 s="6"/>
      <c r="NL95" s="6"/>
      <c r="NM95" s="6"/>
      <c r="NN95" s="6"/>
      <c r="NO95" s="6"/>
      <c r="NP95" s="6"/>
      <c r="NQ95" s="6"/>
      <c r="NR95" s="6"/>
      <c r="NS95" s="6"/>
      <c r="NT95" s="6"/>
      <c r="NU95" s="6"/>
      <c r="NV95" s="6"/>
      <c r="NW95" s="6"/>
      <c r="NX95" s="6"/>
      <c r="NY95" s="6"/>
      <c r="NZ95" s="6"/>
      <c r="OA95" s="6"/>
      <c r="OB95" s="6"/>
      <c r="OC95" s="6"/>
      <c r="OD95" s="6"/>
      <c r="OE95" s="6"/>
      <c r="OF95" s="6"/>
      <c r="OG95" s="6"/>
      <c r="OH95" s="6"/>
      <c r="OI95" s="6"/>
      <c r="OJ95" s="6"/>
      <c r="OK95" s="6"/>
      <c r="OL95" s="6"/>
      <c r="OM95" s="6"/>
      <c r="ON95" s="6"/>
      <c r="OO95" s="6"/>
      <c r="OP95" s="6"/>
      <c r="OQ95" s="6"/>
      <c r="OR95" s="6"/>
      <c r="OS95" s="6"/>
      <c r="OT95" s="6"/>
      <c r="OU95" s="6"/>
      <c r="OV95" s="6"/>
      <c r="OW95" s="6"/>
      <c r="OX95" s="6"/>
      <c r="OY95" s="6"/>
      <c r="OZ95" s="6"/>
      <c r="PA95" s="6"/>
      <c r="PB95" s="6"/>
      <c r="PC95" s="6"/>
      <c r="PD95" s="6"/>
      <c r="PE95" s="6"/>
      <c r="PF95" s="6"/>
      <c r="PG95" s="6"/>
      <c r="PH95" s="6"/>
      <c r="PI95" s="6"/>
      <c r="PJ95" s="6"/>
      <c r="PK95" s="6"/>
      <c r="PL95" s="6"/>
      <c r="PM95" s="6"/>
      <c r="PN95" s="6"/>
      <c r="PO95" s="6"/>
      <c r="PP95" s="6"/>
      <c r="PQ95" s="6"/>
      <c r="PR95" s="6"/>
      <c r="PS95" s="6"/>
      <c r="PT95" s="6"/>
      <c r="PU95" s="6"/>
      <c r="PV95" s="6"/>
      <c r="PW95" s="6"/>
      <c r="PX95" s="6"/>
      <c r="PY95" s="6"/>
      <c r="PZ95" s="6"/>
      <c r="QA95" s="6"/>
      <c r="QB95" s="6"/>
      <c r="QC95" s="6"/>
      <c r="QD95" s="6"/>
      <c r="QE95" s="6"/>
      <c r="QF95" s="6"/>
      <c r="QG95" s="6"/>
      <c r="QH95" s="6"/>
      <c r="QI95" s="6"/>
      <c r="QJ95" s="6"/>
      <c r="QK95" s="6"/>
      <c r="QL95" s="6"/>
      <c r="QM95" s="6"/>
      <c r="QN95" s="6"/>
      <c r="QO95" s="6"/>
      <c r="QP95" s="6"/>
      <c r="QQ95" s="6"/>
      <c r="QR95" s="6"/>
      <c r="QS95" s="6"/>
      <c r="QT95" s="6"/>
      <c r="QU95" s="6"/>
      <c r="QV95" s="6"/>
      <c r="QW95" s="6"/>
      <c r="QX95" s="6"/>
      <c r="QY95" s="6"/>
      <c r="QZ95" s="6"/>
      <c r="RA95" s="6"/>
      <c r="RB95" s="6"/>
      <c r="RC95" s="6"/>
      <c r="RD95" s="6"/>
      <c r="RE95" s="6"/>
      <c r="RF95" s="6"/>
      <c r="RG95" s="6"/>
      <c r="RH95" s="6"/>
      <c r="RI95" s="6"/>
      <c r="RJ95" s="6"/>
      <c r="RK95" s="6"/>
      <c r="RL95" s="6"/>
      <c r="RM95" s="6"/>
      <c r="RN95" s="6"/>
      <c r="RO95" s="6"/>
      <c r="RP95" s="6"/>
      <c r="RQ95" s="6"/>
      <c r="RR95" s="6"/>
      <c r="RS95" s="6"/>
      <c r="RT95" s="6"/>
      <c r="RU95" s="6"/>
      <c r="RV95" s="6"/>
      <c r="RW95" s="6"/>
      <c r="RX95" s="6"/>
      <c r="RY95" s="6"/>
      <c r="RZ95" s="6"/>
      <c r="SA95" s="6"/>
      <c r="SB95" s="6"/>
      <c r="SC95" s="6"/>
      <c r="SD95" s="6"/>
      <c r="SE95" s="6"/>
      <c r="SF95" s="6"/>
      <c r="SG95" s="6"/>
      <c r="SH95" s="6"/>
      <c r="SI95" s="6"/>
      <c r="SJ95" s="6"/>
      <c r="SK95" s="6"/>
      <c r="SL95" s="6"/>
      <c r="SM95" s="6"/>
      <c r="SN95" s="6"/>
      <c r="SO95" s="6"/>
      <c r="SP95" s="6"/>
      <c r="SQ95" s="6"/>
      <c r="SR95" s="6"/>
      <c r="SS95" s="6"/>
      <c r="ST95" s="6"/>
      <c r="SU95" s="6"/>
      <c r="SV95" s="6"/>
      <c r="SW95" s="6"/>
      <c r="SX95" s="6"/>
      <c r="SY95" s="6"/>
      <c r="SZ95" s="6"/>
      <c r="TA95" s="6"/>
      <c r="TB95" s="6"/>
      <c r="TC95" s="6"/>
      <c r="TD95" s="6"/>
      <c r="TE95" s="6"/>
      <c r="TF95" s="6"/>
      <c r="TG95" s="6"/>
      <c r="TH95" s="6"/>
      <c r="TI95" s="6"/>
      <c r="TJ95" s="6"/>
      <c r="TK95" s="6"/>
      <c r="TL95" s="6"/>
      <c r="TM95" s="6"/>
      <c r="TN95" s="6"/>
      <c r="TO95" s="6"/>
      <c r="TP95" s="6"/>
      <c r="TQ95" s="6"/>
      <c r="TR95" s="6"/>
      <c r="TS95" s="6"/>
      <c r="TT95" s="6"/>
      <c r="TU95" s="6"/>
      <c r="TV95" s="6"/>
      <c r="TW95" s="6"/>
      <c r="TX95" s="6"/>
      <c r="TY95" s="6"/>
      <c r="TZ95" s="6"/>
      <c r="UA95" s="6"/>
      <c r="UB95" s="6"/>
      <c r="UC95" s="6"/>
      <c r="UD95" s="6"/>
      <c r="UE95" s="6"/>
      <c r="UF95" s="6"/>
      <c r="UG95" s="6"/>
      <c r="UH95" s="6"/>
      <c r="UI95" s="6"/>
      <c r="UJ95" s="6"/>
      <c r="UK95" s="6"/>
      <c r="UL95" s="6"/>
      <c r="UM95" s="6"/>
      <c r="UN95" s="6"/>
      <c r="UO95" s="6"/>
      <c r="UP95" s="6"/>
      <c r="UQ95" s="6"/>
      <c r="UR95" s="6"/>
      <c r="US95" s="6"/>
      <c r="UT95" s="6"/>
      <c r="UU95" s="6"/>
      <c r="UV95" s="6"/>
      <c r="UW95" s="6"/>
      <c r="UX95" s="6"/>
      <c r="UY95" s="6"/>
      <c r="UZ95" s="6"/>
      <c r="VA95" s="6"/>
      <c r="VB95" s="6"/>
      <c r="VC95" s="6"/>
      <c r="VD95" s="6"/>
      <c r="VE95" s="6"/>
      <c r="VF95" s="6"/>
      <c r="VG95" s="6"/>
      <c r="VH95" s="6"/>
      <c r="VI95" s="6"/>
      <c r="VJ95" s="6"/>
      <c r="VK95" s="6"/>
      <c r="VL95" s="6"/>
      <c r="VM95" s="6"/>
      <c r="VN95" s="6"/>
      <c r="VO95" s="6"/>
      <c r="VP95" s="6"/>
      <c r="VQ95" s="6"/>
      <c r="VR95" s="6"/>
      <c r="VS95" s="6"/>
      <c r="VT95" s="6"/>
      <c r="VU95" s="6"/>
      <c r="VV95" s="6"/>
      <c r="VW95" s="6"/>
      <c r="VX95" s="6"/>
      <c r="VY95" s="6"/>
      <c r="VZ95" s="6"/>
      <c r="WA95" s="6"/>
      <c r="WB95" s="6"/>
      <c r="WC95" s="6"/>
      <c r="WD95" s="6"/>
      <c r="WE95" s="6"/>
      <c r="WF95" s="6"/>
      <c r="WG95" s="6"/>
      <c r="WH95" s="6"/>
      <c r="WI95" s="6"/>
      <c r="WJ95" s="6"/>
      <c r="WK95" s="6"/>
      <c r="WL95" s="6"/>
      <c r="WM95" s="6"/>
      <c r="WN95" s="6"/>
      <c r="WO95" s="6"/>
      <c r="WP95" s="6"/>
      <c r="WQ95" s="6"/>
      <c r="WR95" s="6"/>
      <c r="WS95" s="6"/>
      <c r="WT95" s="6"/>
      <c r="WU95" s="6"/>
      <c r="WV95" s="6"/>
      <c r="WW95" s="6"/>
      <c r="WX95" s="6"/>
      <c r="WY95" s="6"/>
      <c r="WZ95" s="6"/>
      <c r="XA95" s="6"/>
      <c r="XB95" s="6"/>
      <c r="XC95" s="6"/>
      <c r="XD95" s="6"/>
      <c r="XE95" s="6"/>
      <c r="XF95" s="6"/>
      <c r="XG95" s="6"/>
      <c r="XH95" s="6"/>
      <c r="XI95" s="6"/>
      <c r="XJ95" s="6"/>
      <c r="XK95" s="6"/>
      <c r="XL95" s="6"/>
      <c r="XM95" s="6"/>
      <c r="XN95" s="6"/>
      <c r="XO95" s="6"/>
      <c r="XP95" s="6"/>
      <c r="XQ95" s="6"/>
      <c r="XR95" s="6"/>
      <c r="XS95" s="6"/>
      <c r="XT95" s="6"/>
      <c r="XU95" s="6"/>
      <c r="XV95" s="6"/>
      <c r="XW95" s="6"/>
      <c r="XX95" s="6"/>
      <c r="XY95" s="6"/>
      <c r="XZ95" s="6"/>
      <c r="YA95" s="6"/>
      <c r="YB95" s="6"/>
      <c r="YC95" s="6"/>
      <c r="YD95" s="6"/>
      <c r="YE95" s="6"/>
      <c r="YF95" s="6"/>
      <c r="YG95" s="6"/>
      <c r="YH95" s="6"/>
      <c r="YI95" s="6"/>
      <c r="YJ95" s="6"/>
      <c r="YK95" s="6"/>
      <c r="YL95" s="6"/>
      <c r="YM95" s="6"/>
      <c r="YN95" s="6"/>
      <c r="YO95" s="6"/>
      <c r="YP95" s="6"/>
      <c r="YQ95" s="6"/>
      <c r="YR95" s="6"/>
      <c r="YS95" s="6"/>
      <c r="YT95" s="6"/>
      <c r="YU95" s="6"/>
      <c r="YV95" s="6"/>
      <c r="YW95" s="6"/>
      <c r="YX95" s="6"/>
      <c r="YY95" s="6"/>
      <c r="YZ95" s="6"/>
      <c r="ZA95" s="6"/>
      <c r="ZB95" s="6"/>
      <c r="ZC95" s="6"/>
      <c r="ZD95" s="6"/>
      <c r="ZE95" s="6"/>
      <c r="ZF95" s="6"/>
      <c r="ZG95" s="6"/>
      <c r="ZH95" s="6"/>
      <c r="ZI95" s="6"/>
      <c r="ZJ95" s="6"/>
      <c r="ZK95" s="6"/>
      <c r="ZL95" s="6"/>
      <c r="ZM95" s="6"/>
      <c r="ZN95" s="6"/>
      <c r="ZO95" s="6"/>
      <c r="ZP95" s="6"/>
      <c r="ZQ95" s="6"/>
      <c r="ZR95" s="6"/>
      <c r="ZS95" s="6"/>
      <c r="ZT95" s="6"/>
      <c r="ZU95" s="6"/>
      <c r="ZV95" s="6"/>
      <c r="ZW95" s="6"/>
      <c r="ZX95" s="6"/>
      <c r="ZY95" s="6"/>
      <c r="ZZ95" s="6"/>
      <c r="AAA95" s="6"/>
      <c r="AAB95" s="6"/>
      <c r="AAC95" s="6"/>
      <c r="AAD95" s="6"/>
      <c r="AAE95" s="6"/>
      <c r="AAF95" s="6"/>
      <c r="AAG95" s="6"/>
      <c r="AAH95" s="6"/>
      <c r="AAI95" s="6"/>
      <c r="AAJ95" s="6"/>
      <c r="AAK95" s="6"/>
      <c r="AAL95" s="6"/>
      <c r="AAM95" s="6"/>
      <c r="AAN95" s="6"/>
      <c r="AAO95" s="6"/>
      <c r="AAP95" s="6"/>
      <c r="AAQ95" s="6"/>
      <c r="AAR95" s="6"/>
      <c r="AAS95" s="6"/>
      <c r="AAT95" s="6"/>
      <c r="AAU95" s="6"/>
      <c r="AAV95" s="6"/>
      <c r="AAW95" s="6"/>
      <c r="AAX95" s="6"/>
      <c r="AAY95" s="6"/>
      <c r="AAZ95" s="6"/>
      <c r="ABA95" s="6"/>
      <c r="ABB95" s="6"/>
      <c r="ABC95" s="6"/>
      <c r="ABD95" s="6"/>
      <c r="ABE95" s="6"/>
      <c r="ABF95" s="6"/>
      <c r="ABG95" s="6"/>
      <c r="ABH95" s="6"/>
      <c r="ABI95" s="6"/>
      <c r="ABJ95" s="6"/>
      <c r="ABK95" s="6"/>
      <c r="ABL95" s="6"/>
      <c r="ABM95" s="6"/>
      <c r="ABN95" s="6"/>
      <c r="ABO95" s="6"/>
      <c r="ABP95" s="6"/>
      <c r="ABQ95" s="6"/>
      <c r="ABR95" s="6"/>
      <c r="ABS95" s="6"/>
      <c r="ABT95" s="6"/>
      <c r="ABU95" s="6"/>
      <c r="ABV95" s="6"/>
      <c r="ABW95" s="6"/>
      <c r="ABX95" s="6"/>
      <c r="ABY95" s="6"/>
      <c r="ABZ95" s="6"/>
      <c r="ACA95" s="6"/>
      <c r="ACB95" s="6"/>
      <c r="ACC95" s="6"/>
      <c r="ACD95" s="6"/>
      <c r="ACE95" s="6"/>
      <c r="ACF95" s="6"/>
      <c r="ACG95" s="6"/>
      <c r="ACH95" s="6"/>
      <c r="ACI95" s="6"/>
      <c r="ACJ95" s="6"/>
      <c r="ACK95" s="6"/>
      <c r="ACL95" s="6"/>
      <c r="ACM95" s="6"/>
      <c r="ACN95" s="6"/>
      <c r="ACO95" s="6"/>
      <c r="ACP95" s="6"/>
      <c r="ACQ95" s="6"/>
      <c r="ACR95" s="6"/>
      <c r="ACS95" s="6"/>
      <c r="ACT95" s="6"/>
      <c r="ACU95" s="6"/>
      <c r="ACV95" s="6"/>
      <c r="ACW95" s="6"/>
      <c r="ACX95" s="6"/>
      <c r="ACY95" s="6"/>
      <c r="ACZ95" s="6"/>
      <c r="ADA95" s="6"/>
      <c r="ADB95" s="6"/>
      <c r="ADC95" s="6"/>
      <c r="ADD95" s="6"/>
      <c r="ADE95" s="6"/>
      <c r="ADF95" s="6"/>
      <c r="ADG95" s="6"/>
      <c r="ADH95" s="6"/>
      <c r="ADI95" s="6"/>
      <c r="ADJ95" s="6"/>
      <c r="ADK95" s="6"/>
      <c r="ADL95" s="6"/>
      <c r="ADM95" s="6"/>
      <c r="ADN95" s="6"/>
      <c r="ADO95" s="6"/>
      <c r="ADP95" s="6"/>
      <c r="ADQ95" s="6"/>
      <c r="ADR95" s="6"/>
      <c r="ADS95" s="6"/>
      <c r="ADT95" s="6"/>
      <c r="ADU95" s="6"/>
      <c r="ADV95" s="6"/>
      <c r="ADW95" s="6"/>
      <c r="ADX95" s="6"/>
      <c r="ADY95" s="6"/>
      <c r="ADZ95" s="6"/>
      <c r="AEA95" s="6"/>
      <c r="AEB95" s="6"/>
      <c r="AEC95" s="6"/>
      <c r="AED95" s="6"/>
      <c r="AEE95" s="6"/>
      <c r="AEF95" s="6"/>
      <c r="AEG95" s="6"/>
      <c r="AEH95" s="6"/>
      <c r="AEI95" s="6"/>
      <c r="AEJ95" s="6"/>
      <c r="AEK95" s="6"/>
      <c r="AEL95" s="6"/>
      <c r="AEM95" s="6"/>
      <c r="AEN95" s="6"/>
      <c r="AEO95" s="6"/>
      <c r="AEP95" s="6"/>
      <c r="AEQ95" s="6"/>
      <c r="AER95" s="6"/>
      <c r="AES95" s="6"/>
      <c r="AET95" s="6"/>
      <c r="AEU95" s="6"/>
      <c r="AEV95" s="6"/>
      <c r="AEW95" s="6"/>
      <c r="AEX95" s="6"/>
      <c r="AEY95" s="6"/>
      <c r="AEZ95" s="6"/>
      <c r="AFA95" s="6"/>
      <c r="AFB95" s="6"/>
      <c r="AFC95" s="6"/>
      <c r="AFD95" s="6"/>
      <c r="AFE95" s="6"/>
      <c r="AFF95" s="6"/>
      <c r="AFG95" s="6"/>
      <c r="AFH95" s="6"/>
      <c r="AFI95" s="6"/>
      <c r="AFJ95" s="6"/>
      <c r="AFK95" s="6"/>
      <c r="AFL95" s="6"/>
      <c r="AFM95" s="6"/>
      <c r="AFN95" s="6"/>
      <c r="AFO95" s="6"/>
      <c r="AFP95" s="6"/>
      <c r="AFQ95" s="6"/>
      <c r="AFR95" s="6"/>
      <c r="AFS95" s="6"/>
      <c r="AFT95" s="6"/>
      <c r="AFU95" s="6"/>
      <c r="AFV95" s="6"/>
      <c r="AFW95" s="6"/>
      <c r="AFX95" s="6"/>
      <c r="AFY95" s="6"/>
      <c r="AFZ95" s="6"/>
      <c r="AGA95" s="6"/>
      <c r="AGB95" s="6"/>
      <c r="AGC95" s="6"/>
      <c r="AGD95" s="6"/>
      <c r="AGE95" s="6"/>
      <c r="AGF95" s="6"/>
      <c r="AGG95" s="6"/>
      <c r="AGH95" s="6"/>
      <c r="AGI95" s="6"/>
      <c r="AGJ95" s="6"/>
      <c r="AGK95" s="6"/>
      <c r="AGL95" s="6"/>
      <c r="AGM95" s="6"/>
      <c r="AGN95" s="6"/>
      <c r="AGO95" s="6"/>
      <c r="AGP95" s="6"/>
      <c r="AGQ95" s="6"/>
      <c r="AGR95" s="6"/>
      <c r="AGS95" s="6"/>
      <c r="AGT95" s="6"/>
      <c r="AGU95" s="6"/>
      <c r="AGV95" s="6"/>
      <c r="AGW95" s="6"/>
      <c r="AGX95" s="6"/>
      <c r="AGY95" s="6"/>
      <c r="AGZ95" s="6"/>
      <c r="AHA95" s="6"/>
      <c r="AHB95" s="6"/>
      <c r="AHC95" s="6"/>
      <c r="AHD95" s="6"/>
      <c r="AHE95" s="6"/>
      <c r="AHF95" s="6"/>
      <c r="AHG95" s="6"/>
      <c r="AHH95" s="6"/>
      <c r="AHI95" s="6"/>
      <c r="AHJ95" s="6"/>
      <c r="AHK95" s="6"/>
      <c r="AHL95" s="6"/>
      <c r="AHM95" s="6"/>
      <c r="AHN95" s="6"/>
      <c r="AHO95" s="6"/>
      <c r="AHP95" s="6"/>
      <c r="AHQ95" s="6"/>
      <c r="AHR95" s="6"/>
      <c r="AHS95" s="6"/>
      <c r="AHT95" s="6"/>
      <c r="AHU95" s="6"/>
      <c r="AHV95" s="6"/>
      <c r="AHW95" s="6"/>
      <c r="AHX95" s="6"/>
      <c r="AHY95" s="6"/>
      <c r="AHZ95" s="6"/>
      <c r="AIA95" s="6"/>
      <c r="AIB95" s="6"/>
      <c r="AIC95" s="6"/>
      <c r="AID95" s="6"/>
      <c r="AIE95" s="6"/>
      <c r="AIF95" s="6"/>
      <c r="AIG95" s="6"/>
      <c r="AIH95" s="6"/>
      <c r="AII95" s="6"/>
      <c r="AIJ95" s="6"/>
      <c r="AIK95" s="6"/>
      <c r="AIL95" s="6"/>
      <c r="AIM95" s="6"/>
      <c r="AIN95" s="6"/>
      <c r="AIO95" s="6"/>
      <c r="AIP95" s="6"/>
      <c r="AIQ95" s="6"/>
      <c r="AIR95" s="6"/>
      <c r="AIS95" s="6"/>
      <c r="AIT95" s="6"/>
      <c r="AIU95" s="6"/>
      <c r="AIV95" s="6"/>
      <c r="AIW95" s="6"/>
      <c r="AIX95" s="6"/>
      <c r="AIY95" s="6"/>
      <c r="AIZ95" s="6"/>
      <c r="AJA95" s="6"/>
      <c r="AJB95" s="6"/>
      <c r="AJC95" s="6"/>
      <c r="AJD95" s="6"/>
      <c r="AJE95" s="6"/>
      <c r="AJF95" s="6"/>
      <c r="AJG95" s="6"/>
      <c r="AJH95" s="6"/>
      <c r="AJI95" s="6"/>
      <c r="AJJ95" s="6"/>
      <c r="AJK95" s="6"/>
      <c r="AJL95" s="6"/>
      <c r="AJM95" s="6"/>
      <c r="AJN95" s="6"/>
      <c r="AJO95" s="6"/>
      <c r="AJP95" s="6"/>
      <c r="AJQ95" s="6"/>
      <c r="AJR95" s="6"/>
      <c r="AJS95" s="6"/>
      <c r="AJT95" s="6"/>
      <c r="AJU95" s="6"/>
      <c r="AJV95" s="6"/>
      <c r="AJW95" s="6"/>
      <c r="AJX95" s="6"/>
      <c r="AJY95" s="6"/>
      <c r="AJZ95" s="6"/>
      <c r="AKA95" s="6"/>
      <c r="AKB95" s="6"/>
      <c r="AKC95" s="6"/>
      <c r="AKD95" s="6"/>
      <c r="AKE95" s="6"/>
      <c r="AKF95" s="6"/>
      <c r="AKG95" s="6"/>
      <c r="AKH95" s="6"/>
      <c r="AKI95" s="6"/>
      <c r="AKJ95" s="6"/>
      <c r="AKK95" s="6"/>
      <c r="AKL95" s="6"/>
      <c r="AKM95" s="6"/>
      <c r="AKN95" s="6"/>
      <c r="AKO95" s="6"/>
      <c r="AKP95" s="6"/>
      <c r="AKQ95" s="6"/>
      <c r="AKR95" s="6"/>
      <c r="AKS95" s="6"/>
      <c r="AKT95" s="6"/>
      <c r="AKU95" s="6"/>
      <c r="AKV95" s="6"/>
      <c r="AKW95" s="6"/>
      <c r="AKX95" s="6"/>
      <c r="AKY95" s="6"/>
      <c r="AKZ95" s="6"/>
      <c r="ALA95" s="6"/>
      <c r="ALB95" s="6"/>
      <c r="ALC95" s="6"/>
      <c r="ALD95" s="6"/>
      <c r="ALE95" s="6"/>
      <c r="ALF95" s="6"/>
      <c r="ALG95" s="6"/>
      <c r="ALH95" s="6"/>
      <c r="ALI95" s="6"/>
      <c r="ALJ95" s="6"/>
      <c r="ALK95" s="6"/>
      <c r="ALL95" s="6"/>
      <c r="ALM95" s="6"/>
      <c r="ALN95" s="6"/>
      <c r="ALO95" s="6"/>
      <c r="ALP95" s="6"/>
      <c r="ALQ95" s="6"/>
      <c r="ALR95" s="6"/>
      <c r="ALS95" s="6"/>
      <c r="ALT95" s="6"/>
      <c r="ALU95" s="6"/>
      <c r="ALV95" s="6"/>
      <c r="ALW95" s="6"/>
      <c r="ALX95" s="6"/>
      <c r="ALY95" s="6"/>
      <c r="ALZ95" s="6"/>
      <c r="AMA95" s="6"/>
      <c r="AMB95" s="6"/>
      <c r="AMC95" s="7"/>
    </row>
    <row r="96" spans="1:1017" s="6" customFormat="1" ht="51" x14ac:dyDescent="0.2">
      <c r="A96" s="9" t="s">
        <v>109</v>
      </c>
      <c r="B96" s="74" t="s">
        <v>117</v>
      </c>
      <c r="C96" s="5" t="s">
        <v>120</v>
      </c>
      <c r="D96" s="100">
        <f t="shared" si="30"/>
        <v>3.0529945295999998</v>
      </c>
      <c r="E96" s="83">
        <v>0</v>
      </c>
      <c r="F96" s="83">
        <f t="shared" si="31"/>
        <v>3.0529945295999998</v>
      </c>
      <c r="G96" s="83">
        <f t="shared" ref="G96:H111" si="40">SUM(I96,K96,M96,O96)</f>
        <v>3.0529945295999998</v>
      </c>
      <c r="H96" s="83">
        <f t="shared" si="40"/>
        <v>0</v>
      </c>
      <c r="I96" s="83">
        <v>0</v>
      </c>
      <c r="J96" s="83">
        <v>0</v>
      </c>
      <c r="K96" s="83">
        <v>0</v>
      </c>
      <c r="L96" s="83">
        <v>0</v>
      </c>
      <c r="M96" s="83">
        <v>0</v>
      </c>
      <c r="N96" s="83">
        <v>0</v>
      </c>
      <c r="O96" s="83">
        <v>3.0529945295999998</v>
      </c>
      <c r="P96" s="83">
        <v>0</v>
      </c>
      <c r="Q96" s="83">
        <f t="shared" si="32"/>
        <v>3.0529945295999998</v>
      </c>
      <c r="R96" s="83">
        <f t="shared" si="34"/>
        <v>0</v>
      </c>
      <c r="S96" s="83" t="s">
        <v>31</v>
      </c>
      <c r="T96" s="83" t="s">
        <v>31</v>
      </c>
      <c r="AMC96" s="7"/>
    </row>
    <row r="97" spans="1:1017" s="6" customFormat="1" ht="38.25" x14ac:dyDescent="0.25">
      <c r="A97" s="9" t="s">
        <v>109</v>
      </c>
      <c r="B97" s="74" t="s">
        <v>118</v>
      </c>
      <c r="C97" s="5" t="s">
        <v>121</v>
      </c>
      <c r="D97" s="100">
        <f t="shared" si="30"/>
        <v>3.1546299395999999</v>
      </c>
      <c r="E97" s="83">
        <v>0</v>
      </c>
      <c r="F97" s="83">
        <f t="shared" si="31"/>
        <v>3.1546299395999999</v>
      </c>
      <c r="G97" s="83">
        <f t="shared" si="40"/>
        <v>3.1546299395999999</v>
      </c>
      <c r="H97" s="83">
        <f t="shared" si="40"/>
        <v>0</v>
      </c>
      <c r="I97" s="83">
        <v>0</v>
      </c>
      <c r="J97" s="83">
        <v>0</v>
      </c>
      <c r="K97" s="83">
        <v>0</v>
      </c>
      <c r="L97" s="83">
        <v>0</v>
      </c>
      <c r="M97" s="83">
        <v>0</v>
      </c>
      <c r="N97" s="83">
        <v>0</v>
      </c>
      <c r="O97" s="83">
        <v>3.1546299395999999</v>
      </c>
      <c r="P97" s="83">
        <v>0</v>
      </c>
      <c r="Q97" s="83">
        <f t="shared" si="32"/>
        <v>3.1546299395999999</v>
      </c>
      <c r="R97" s="83">
        <f t="shared" si="34"/>
        <v>0</v>
      </c>
      <c r="S97" s="83" t="s">
        <v>31</v>
      </c>
      <c r="T97" s="83" t="s">
        <v>31</v>
      </c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  <c r="GH97" s="17"/>
      <c r="GI97" s="17"/>
      <c r="GJ97" s="17"/>
      <c r="GK97" s="17"/>
      <c r="GL97" s="17"/>
      <c r="GM97" s="17"/>
      <c r="GN97" s="17"/>
      <c r="GO97" s="17"/>
      <c r="GP97" s="17"/>
      <c r="GQ97" s="17"/>
      <c r="GR97" s="17"/>
      <c r="GS97" s="17"/>
      <c r="GT97" s="17"/>
      <c r="GU97" s="17"/>
      <c r="GV97" s="17"/>
      <c r="GW97" s="17"/>
      <c r="GX97" s="17"/>
      <c r="GY97" s="17"/>
      <c r="GZ97" s="17"/>
      <c r="HA97" s="17"/>
      <c r="HB97" s="17"/>
      <c r="HC97" s="17"/>
      <c r="HD97" s="17"/>
      <c r="HE97" s="17"/>
      <c r="HF97" s="17"/>
      <c r="HG97" s="17"/>
      <c r="HH97" s="17"/>
      <c r="HI97" s="17"/>
      <c r="HJ97" s="17"/>
      <c r="HK97" s="17"/>
      <c r="HL97" s="17"/>
      <c r="HM97" s="17"/>
      <c r="HN97" s="17"/>
      <c r="HO97" s="17"/>
      <c r="HP97" s="17"/>
      <c r="HQ97" s="17"/>
      <c r="HR97" s="17"/>
      <c r="HS97" s="17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  <c r="IS97" s="17"/>
      <c r="IT97" s="17"/>
      <c r="IU97" s="17"/>
      <c r="IV97" s="17"/>
      <c r="IW97" s="17"/>
      <c r="IX97" s="17"/>
      <c r="IY97" s="17"/>
      <c r="IZ97" s="17"/>
      <c r="JA97" s="17"/>
      <c r="JB97" s="17"/>
      <c r="JC97" s="17"/>
      <c r="JD97" s="17"/>
      <c r="JE97" s="17"/>
      <c r="JF97" s="17"/>
      <c r="JG97" s="17"/>
      <c r="JH97" s="17"/>
      <c r="JI97" s="17"/>
      <c r="JJ97" s="17"/>
      <c r="JK97" s="17"/>
      <c r="JL97" s="17"/>
      <c r="JM97" s="17"/>
      <c r="JN97" s="17"/>
      <c r="JO97" s="17"/>
      <c r="JP97" s="17"/>
      <c r="JQ97" s="17"/>
      <c r="JR97" s="17"/>
      <c r="JS97" s="17"/>
      <c r="JT97" s="17"/>
      <c r="JU97" s="17"/>
      <c r="JV97" s="17"/>
      <c r="JW97" s="17"/>
      <c r="JX97" s="17"/>
      <c r="JY97" s="17"/>
      <c r="JZ97" s="17"/>
      <c r="KA97" s="17"/>
      <c r="KB97" s="17"/>
      <c r="KC97" s="17"/>
      <c r="KD97" s="17"/>
      <c r="KE97" s="17"/>
      <c r="KF97" s="17"/>
      <c r="KG97" s="17"/>
      <c r="KH97" s="17"/>
      <c r="KI97" s="17"/>
      <c r="KJ97" s="17"/>
      <c r="KK97" s="17"/>
      <c r="KL97" s="17"/>
      <c r="KM97" s="17"/>
      <c r="KN97" s="17"/>
      <c r="KO97" s="17"/>
      <c r="KP97" s="17"/>
      <c r="KQ97" s="17"/>
      <c r="KR97" s="17"/>
      <c r="KS97" s="17"/>
      <c r="KT97" s="17"/>
      <c r="KU97" s="17"/>
      <c r="KV97" s="17"/>
      <c r="KW97" s="17"/>
      <c r="KX97" s="17"/>
      <c r="KY97" s="17"/>
      <c r="KZ97" s="17"/>
      <c r="LA97" s="17"/>
      <c r="LB97" s="17"/>
      <c r="LC97" s="17"/>
      <c r="LD97" s="17"/>
      <c r="LE97" s="17"/>
      <c r="LF97" s="17"/>
      <c r="LG97" s="17"/>
      <c r="LH97" s="17"/>
      <c r="LI97" s="17"/>
      <c r="LJ97" s="17"/>
      <c r="LK97" s="17"/>
      <c r="LL97" s="17"/>
      <c r="LM97" s="17"/>
      <c r="LN97" s="17"/>
      <c r="LO97" s="17"/>
      <c r="LP97" s="17"/>
      <c r="LQ97" s="17"/>
      <c r="LR97" s="17"/>
      <c r="LS97" s="17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17"/>
      <c r="MF97" s="17"/>
      <c r="MG97" s="17"/>
      <c r="MH97" s="17"/>
      <c r="MI97" s="17"/>
      <c r="MJ97" s="17"/>
      <c r="MK97" s="17"/>
      <c r="ML97" s="17"/>
      <c r="MM97" s="17"/>
      <c r="MN97" s="17"/>
      <c r="MO97" s="17"/>
      <c r="MP97" s="17"/>
      <c r="MQ97" s="17"/>
      <c r="MR97" s="17"/>
      <c r="MS97" s="17"/>
      <c r="MT97" s="17"/>
      <c r="MU97" s="17"/>
      <c r="MV97" s="17"/>
      <c r="MW97" s="17"/>
      <c r="MX97" s="17"/>
      <c r="MY97" s="17"/>
      <c r="MZ97" s="17"/>
      <c r="NA97" s="17"/>
      <c r="NB97" s="17"/>
      <c r="NC97" s="17"/>
      <c r="ND97" s="17"/>
      <c r="NE97" s="17"/>
      <c r="NF97" s="17"/>
      <c r="NG97" s="17"/>
      <c r="NH97" s="17"/>
      <c r="NI97" s="17"/>
      <c r="NJ97" s="17"/>
      <c r="NK97" s="17"/>
      <c r="NL97" s="17"/>
      <c r="NM97" s="17"/>
      <c r="NN97" s="17"/>
      <c r="NO97" s="17"/>
      <c r="NP97" s="17"/>
      <c r="NQ97" s="17"/>
      <c r="NR97" s="17"/>
      <c r="NS97" s="17"/>
      <c r="NT97" s="17"/>
      <c r="NU97" s="17"/>
      <c r="NV97" s="17"/>
      <c r="NW97" s="17"/>
      <c r="NX97" s="17"/>
      <c r="NY97" s="17"/>
      <c r="NZ97" s="17"/>
      <c r="OA97" s="17"/>
      <c r="OB97" s="17"/>
      <c r="OC97" s="17"/>
      <c r="OD97" s="17"/>
      <c r="OE97" s="17"/>
      <c r="OF97" s="17"/>
      <c r="OG97" s="17"/>
      <c r="OH97" s="17"/>
      <c r="OI97" s="17"/>
      <c r="OJ97" s="17"/>
      <c r="OK97" s="17"/>
      <c r="OL97" s="17"/>
      <c r="OM97" s="17"/>
      <c r="ON97" s="17"/>
      <c r="OO97" s="17"/>
      <c r="OP97" s="17"/>
      <c r="OQ97" s="17"/>
      <c r="OR97" s="17"/>
      <c r="OS97" s="17"/>
      <c r="OT97" s="17"/>
      <c r="OU97" s="17"/>
      <c r="OV97" s="17"/>
      <c r="OW97" s="17"/>
      <c r="OX97" s="17"/>
      <c r="OY97" s="17"/>
      <c r="OZ97" s="17"/>
      <c r="PA97" s="17"/>
      <c r="PB97" s="17"/>
      <c r="PC97" s="17"/>
      <c r="PD97" s="17"/>
      <c r="PE97" s="17"/>
      <c r="PF97" s="17"/>
      <c r="PG97" s="17"/>
      <c r="PH97" s="17"/>
      <c r="PI97" s="17"/>
      <c r="PJ97" s="17"/>
      <c r="PK97" s="17"/>
      <c r="PL97" s="17"/>
      <c r="PM97" s="17"/>
      <c r="PN97" s="17"/>
      <c r="PO97" s="17"/>
      <c r="PP97" s="17"/>
      <c r="PQ97" s="17"/>
      <c r="PR97" s="17"/>
      <c r="PS97" s="17"/>
      <c r="PT97" s="17"/>
      <c r="PU97" s="17"/>
      <c r="PV97" s="17"/>
      <c r="PW97" s="17"/>
      <c r="PX97" s="17"/>
      <c r="PY97" s="17"/>
      <c r="PZ97" s="17"/>
      <c r="QA97" s="17"/>
      <c r="QB97" s="17"/>
      <c r="QC97" s="17"/>
      <c r="QD97" s="17"/>
      <c r="QE97" s="17"/>
      <c r="QF97" s="17"/>
      <c r="QG97" s="17"/>
      <c r="QH97" s="17"/>
      <c r="QI97" s="17"/>
      <c r="QJ97" s="17"/>
      <c r="QK97" s="17"/>
      <c r="QL97" s="17"/>
      <c r="QM97" s="17"/>
      <c r="QN97" s="17"/>
      <c r="QO97" s="17"/>
      <c r="QP97" s="17"/>
      <c r="QQ97" s="17"/>
      <c r="QR97" s="17"/>
      <c r="QS97" s="17"/>
      <c r="QT97" s="17"/>
      <c r="QU97" s="17"/>
      <c r="QV97" s="17"/>
      <c r="QW97" s="17"/>
      <c r="QX97" s="17"/>
      <c r="QY97" s="17"/>
      <c r="QZ97" s="17"/>
      <c r="RA97" s="17"/>
      <c r="RB97" s="17"/>
      <c r="RC97" s="17"/>
      <c r="RD97" s="17"/>
      <c r="RE97" s="17"/>
      <c r="RF97" s="17"/>
      <c r="RG97" s="17"/>
      <c r="RH97" s="17"/>
      <c r="RI97" s="17"/>
      <c r="RJ97" s="17"/>
      <c r="RK97" s="17"/>
      <c r="RL97" s="17"/>
      <c r="RM97" s="17"/>
      <c r="RN97" s="17"/>
      <c r="RO97" s="17"/>
      <c r="RP97" s="17"/>
      <c r="RQ97" s="17"/>
      <c r="RR97" s="17"/>
      <c r="RS97" s="17"/>
      <c r="RT97" s="17"/>
      <c r="RU97" s="17"/>
      <c r="RV97" s="17"/>
      <c r="RW97" s="17"/>
      <c r="RX97" s="17"/>
      <c r="RY97" s="17"/>
      <c r="RZ97" s="17"/>
      <c r="SA97" s="17"/>
      <c r="SB97" s="17"/>
      <c r="SC97" s="17"/>
      <c r="SD97" s="17"/>
      <c r="SE97" s="17"/>
      <c r="SF97" s="17"/>
      <c r="SG97" s="17"/>
      <c r="SH97" s="17"/>
      <c r="SI97" s="17"/>
      <c r="SJ97" s="17"/>
      <c r="SK97" s="17"/>
      <c r="SL97" s="17"/>
      <c r="SM97" s="17"/>
      <c r="SN97" s="17"/>
      <c r="SO97" s="17"/>
      <c r="SP97" s="17"/>
      <c r="SQ97" s="17"/>
      <c r="SR97" s="17"/>
      <c r="SS97" s="17"/>
      <c r="ST97" s="17"/>
      <c r="SU97" s="17"/>
      <c r="SV97" s="17"/>
      <c r="SW97" s="17"/>
      <c r="SX97" s="17"/>
      <c r="SY97" s="17"/>
      <c r="SZ97" s="17"/>
      <c r="TA97" s="17"/>
      <c r="TB97" s="17"/>
      <c r="TC97" s="17"/>
      <c r="TD97" s="17"/>
      <c r="TE97" s="17"/>
      <c r="TF97" s="17"/>
      <c r="TG97" s="17"/>
      <c r="TH97" s="17"/>
      <c r="TI97" s="17"/>
      <c r="TJ97" s="17"/>
      <c r="TK97" s="17"/>
      <c r="TL97" s="17"/>
      <c r="TM97" s="17"/>
      <c r="TN97" s="17"/>
      <c r="TO97" s="17"/>
      <c r="TP97" s="17"/>
      <c r="TQ97" s="17"/>
      <c r="TR97" s="17"/>
      <c r="TS97" s="17"/>
      <c r="TT97" s="17"/>
      <c r="TU97" s="17"/>
      <c r="TV97" s="17"/>
      <c r="TW97" s="17"/>
      <c r="TX97" s="17"/>
      <c r="TY97" s="17"/>
      <c r="TZ97" s="17"/>
      <c r="UA97" s="17"/>
      <c r="UB97" s="17"/>
      <c r="UC97" s="17"/>
      <c r="UD97" s="17"/>
      <c r="UE97" s="17"/>
      <c r="UF97" s="17"/>
      <c r="UG97" s="17"/>
      <c r="UH97" s="17"/>
      <c r="UI97" s="17"/>
      <c r="UJ97" s="17"/>
      <c r="UK97" s="17"/>
      <c r="UL97" s="17"/>
      <c r="UM97" s="17"/>
      <c r="UN97" s="17"/>
      <c r="UO97" s="17"/>
      <c r="UP97" s="17"/>
      <c r="UQ97" s="17"/>
      <c r="UR97" s="17"/>
      <c r="US97" s="17"/>
      <c r="UT97" s="17"/>
      <c r="UU97" s="17"/>
      <c r="UV97" s="17"/>
      <c r="UW97" s="17"/>
      <c r="UX97" s="17"/>
      <c r="UY97" s="17"/>
      <c r="UZ97" s="17"/>
      <c r="VA97" s="17"/>
      <c r="VB97" s="17"/>
      <c r="VC97" s="17"/>
      <c r="VD97" s="17"/>
      <c r="VE97" s="17"/>
      <c r="VF97" s="17"/>
      <c r="VG97" s="17"/>
      <c r="VH97" s="17"/>
      <c r="VI97" s="17"/>
      <c r="VJ97" s="17"/>
      <c r="VK97" s="17"/>
      <c r="VL97" s="17"/>
      <c r="VM97" s="17"/>
      <c r="VN97" s="17"/>
      <c r="VO97" s="17"/>
      <c r="VP97" s="17"/>
      <c r="VQ97" s="17"/>
      <c r="VR97" s="17"/>
      <c r="VS97" s="17"/>
      <c r="VT97" s="17"/>
      <c r="VU97" s="17"/>
      <c r="VV97" s="17"/>
      <c r="VW97" s="17"/>
      <c r="VX97" s="17"/>
      <c r="VY97" s="17"/>
      <c r="VZ97" s="17"/>
      <c r="WA97" s="17"/>
      <c r="WB97" s="17"/>
      <c r="WC97" s="17"/>
      <c r="WD97" s="17"/>
      <c r="WE97" s="17"/>
      <c r="WF97" s="17"/>
      <c r="WG97" s="17"/>
      <c r="WH97" s="17"/>
      <c r="WI97" s="17"/>
      <c r="WJ97" s="17"/>
      <c r="WK97" s="17"/>
      <c r="WL97" s="17"/>
      <c r="WM97" s="17"/>
      <c r="WN97" s="17"/>
      <c r="WO97" s="17"/>
      <c r="WP97" s="17"/>
      <c r="WQ97" s="17"/>
      <c r="WR97" s="17"/>
      <c r="WS97" s="17"/>
      <c r="WT97" s="17"/>
      <c r="WU97" s="17"/>
      <c r="WV97" s="17"/>
      <c r="WW97" s="17"/>
      <c r="WX97" s="17"/>
      <c r="WY97" s="17"/>
      <c r="WZ97" s="17"/>
      <c r="XA97" s="17"/>
      <c r="XB97" s="17"/>
      <c r="XC97" s="17"/>
      <c r="XD97" s="17"/>
      <c r="XE97" s="17"/>
      <c r="XF97" s="17"/>
      <c r="XG97" s="17"/>
      <c r="XH97" s="17"/>
      <c r="XI97" s="17"/>
      <c r="XJ97" s="17"/>
      <c r="XK97" s="17"/>
      <c r="XL97" s="17"/>
      <c r="XM97" s="17"/>
      <c r="XN97" s="17"/>
      <c r="XO97" s="17"/>
      <c r="XP97" s="17"/>
      <c r="XQ97" s="17"/>
      <c r="XR97" s="17"/>
      <c r="XS97" s="17"/>
      <c r="XT97" s="17"/>
      <c r="XU97" s="17"/>
      <c r="XV97" s="17"/>
      <c r="XW97" s="17"/>
      <c r="XX97" s="17"/>
      <c r="XY97" s="17"/>
      <c r="XZ97" s="17"/>
      <c r="YA97" s="17"/>
      <c r="YB97" s="17"/>
      <c r="YC97" s="17"/>
      <c r="YD97" s="17"/>
      <c r="YE97" s="17"/>
      <c r="YF97" s="17"/>
      <c r="YG97" s="17"/>
      <c r="YH97" s="17"/>
      <c r="YI97" s="17"/>
      <c r="YJ97" s="17"/>
      <c r="YK97" s="17"/>
      <c r="YL97" s="17"/>
      <c r="YM97" s="17"/>
      <c r="YN97" s="17"/>
      <c r="YO97" s="17"/>
      <c r="YP97" s="17"/>
      <c r="YQ97" s="17"/>
      <c r="YR97" s="17"/>
      <c r="YS97" s="17"/>
      <c r="YT97" s="17"/>
      <c r="YU97" s="17"/>
      <c r="YV97" s="17"/>
      <c r="YW97" s="17"/>
      <c r="YX97" s="17"/>
      <c r="YY97" s="17"/>
      <c r="YZ97" s="17"/>
      <c r="ZA97" s="17"/>
      <c r="ZB97" s="17"/>
      <c r="ZC97" s="17"/>
      <c r="ZD97" s="17"/>
      <c r="ZE97" s="17"/>
      <c r="ZF97" s="17"/>
      <c r="ZG97" s="17"/>
      <c r="ZH97" s="17"/>
      <c r="ZI97" s="17"/>
      <c r="ZJ97" s="17"/>
      <c r="ZK97" s="17"/>
      <c r="ZL97" s="17"/>
      <c r="ZM97" s="17"/>
      <c r="ZN97" s="17"/>
      <c r="ZO97" s="17"/>
      <c r="ZP97" s="17"/>
      <c r="ZQ97" s="17"/>
      <c r="ZR97" s="17"/>
      <c r="ZS97" s="17"/>
      <c r="ZT97" s="17"/>
      <c r="ZU97" s="17"/>
      <c r="ZV97" s="17"/>
      <c r="ZW97" s="17"/>
      <c r="ZX97" s="17"/>
      <c r="ZY97" s="17"/>
      <c r="ZZ97" s="17"/>
      <c r="AAA97" s="17"/>
      <c r="AAB97" s="17"/>
      <c r="AAC97" s="17"/>
      <c r="AAD97" s="17"/>
      <c r="AAE97" s="17"/>
      <c r="AAF97" s="17"/>
      <c r="AAG97" s="17"/>
      <c r="AAH97" s="17"/>
      <c r="AAI97" s="17"/>
      <c r="AAJ97" s="17"/>
      <c r="AAK97" s="17"/>
      <c r="AAL97" s="17"/>
      <c r="AAM97" s="17"/>
      <c r="AAN97" s="17"/>
      <c r="AAO97" s="17"/>
      <c r="AAP97" s="17"/>
      <c r="AAQ97" s="17"/>
      <c r="AAR97" s="17"/>
      <c r="AAS97" s="17"/>
      <c r="AAT97" s="17"/>
      <c r="AAU97" s="17"/>
      <c r="AAV97" s="17"/>
      <c r="AAW97" s="17"/>
      <c r="AAX97" s="17"/>
      <c r="AAY97" s="17"/>
      <c r="AAZ97" s="17"/>
      <c r="ABA97" s="17"/>
      <c r="ABB97" s="17"/>
      <c r="ABC97" s="17"/>
      <c r="ABD97" s="17"/>
      <c r="ABE97" s="17"/>
      <c r="ABF97" s="17"/>
      <c r="ABG97" s="17"/>
      <c r="ABH97" s="17"/>
      <c r="ABI97" s="17"/>
      <c r="ABJ97" s="17"/>
      <c r="ABK97" s="17"/>
      <c r="ABL97" s="17"/>
      <c r="ABM97" s="17"/>
      <c r="ABN97" s="17"/>
      <c r="ABO97" s="17"/>
      <c r="ABP97" s="17"/>
      <c r="ABQ97" s="17"/>
      <c r="ABR97" s="17"/>
      <c r="ABS97" s="17"/>
      <c r="ABT97" s="17"/>
      <c r="ABU97" s="17"/>
      <c r="ABV97" s="17"/>
      <c r="ABW97" s="17"/>
      <c r="ABX97" s="17"/>
      <c r="ABY97" s="17"/>
      <c r="ABZ97" s="17"/>
      <c r="ACA97" s="17"/>
      <c r="ACB97" s="17"/>
      <c r="ACC97" s="17"/>
      <c r="ACD97" s="17"/>
      <c r="ACE97" s="17"/>
      <c r="ACF97" s="17"/>
      <c r="ACG97" s="17"/>
      <c r="ACH97" s="17"/>
      <c r="ACI97" s="17"/>
      <c r="ACJ97" s="17"/>
      <c r="ACK97" s="17"/>
      <c r="ACL97" s="17"/>
      <c r="ACM97" s="17"/>
      <c r="ACN97" s="17"/>
      <c r="ACO97" s="17"/>
      <c r="ACP97" s="17"/>
      <c r="ACQ97" s="17"/>
      <c r="ACR97" s="17"/>
      <c r="ACS97" s="17"/>
      <c r="ACT97" s="17"/>
      <c r="ACU97" s="17"/>
      <c r="ACV97" s="17"/>
      <c r="ACW97" s="17"/>
      <c r="ACX97" s="17"/>
      <c r="ACY97" s="17"/>
      <c r="ACZ97" s="17"/>
      <c r="ADA97" s="17"/>
      <c r="ADB97" s="17"/>
      <c r="ADC97" s="17"/>
      <c r="ADD97" s="17"/>
      <c r="ADE97" s="17"/>
      <c r="ADF97" s="17"/>
      <c r="ADG97" s="17"/>
      <c r="ADH97" s="17"/>
      <c r="ADI97" s="17"/>
      <c r="ADJ97" s="17"/>
      <c r="ADK97" s="17"/>
      <c r="ADL97" s="17"/>
      <c r="ADM97" s="17"/>
      <c r="ADN97" s="17"/>
      <c r="ADO97" s="17"/>
      <c r="ADP97" s="17"/>
      <c r="ADQ97" s="17"/>
      <c r="ADR97" s="17"/>
      <c r="ADS97" s="17"/>
      <c r="ADT97" s="17"/>
      <c r="ADU97" s="17"/>
      <c r="ADV97" s="17"/>
      <c r="ADW97" s="17"/>
      <c r="ADX97" s="17"/>
      <c r="ADY97" s="17"/>
      <c r="ADZ97" s="17"/>
      <c r="AEA97" s="17"/>
      <c r="AEB97" s="17"/>
      <c r="AEC97" s="17"/>
      <c r="AED97" s="17"/>
      <c r="AEE97" s="17"/>
      <c r="AEF97" s="17"/>
      <c r="AEG97" s="17"/>
      <c r="AEH97" s="17"/>
      <c r="AEI97" s="17"/>
      <c r="AEJ97" s="17"/>
      <c r="AEK97" s="17"/>
      <c r="AEL97" s="17"/>
      <c r="AEM97" s="17"/>
      <c r="AEN97" s="17"/>
      <c r="AEO97" s="17"/>
      <c r="AEP97" s="17"/>
      <c r="AEQ97" s="17"/>
      <c r="AER97" s="17"/>
      <c r="AES97" s="17"/>
      <c r="AET97" s="17"/>
      <c r="AEU97" s="17"/>
      <c r="AEV97" s="17"/>
      <c r="AEW97" s="17"/>
      <c r="AEX97" s="17"/>
      <c r="AEY97" s="17"/>
      <c r="AEZ97" s="17"/>
      <c r="AFA97" s="17"/>
      <c r="AFB97" s="17"/>
      <c r="AFC97" s="17"/>
      <c r="AFD97" s="17"/>
      <c r="AFE97" s="17"/>
      <c r="AFF97" s="17"/>
      <c r="AFG97" s="17"/>
      <c r="AFH97" s="17"/>
      <c r="AFI97" s="17"/>
      <c r="AFJ97" s="17"/>
      <c r="AFK97" s="17"/>
      <c r="AFL97" s="17"/>
      <c r="AFM97" s="17"/>
      <c r="AFN97" s="17"/>
      <c r="AFO97" s="17"/>
      <c r="AFP97" s="17"/>
      <c r="AFQ97" s="17"/>
      <c r="AFR97" s="17"/>
      <c r="AFS97" s="17"/>
      <c r="AFT97" s="17"/>
      <c r="AFU97" s="17"/>
      <c r="AFV97" s="17"/>
      <c r="AFW97" s="17"/>
      <c r="AFX97" s="17"/>
      <c r="AFY97" s="17"/>
      <c r="AFZ97" s="17"/>
      <c r="AGA97" s="17"/>
      <c r="AGB97" s="17"/>
      <c r="AGC97" s="17"/>
      <c r="AGD97" s="17"/>
      <c r="AGE97" s="17"/>
      <c r="AGF97" s="17"/>
      <c r="AGG97" s="17"/>
      <c r="AGH97" s="17"/>
      <c r="AGI97" s="17"/>
      <c r="AGJ97" s="17"/>
      <c r="AGK97" s="17"/>
      <c r="AGL97" s="17"/>
      <c r="AGM97" s="17"/>
      <c r="AGN97" s="17"/>
      <c r="AGO97" s="17"/>
      <c r="AGP97" s="17"/>
      <c r="AGQ97" s="17"/>
      <c r="AGR97" s="17"/>
      <c r="AGS97" s="17"/>
      <c r="AGT97" s="17"/>
      <c r="AGU97" s="17"/>
      <c r="AGV97" s="17"/>
      <c r="AGW97" s="17"/>
      <c r="AGX97" s="17"/>
      <c r="AGY97" s="17"/>
      <c r="AGZ97" s="17"/>
      <c r="AHA97" s="17"/>
      <c r="AHB97" s="17"/>
      <c r="AHC97" s="17"/>
      <c r="AHD97" s="17"/>
      <c r="AHE97" s="17"/>
      <c r="AHF97" s="17"/>
      <c r="AHG97" s="17"/>
      <c r="AHH97" s="17"/>
      <c r="AHI97" s="17"/>
      <c r="AHJ97" s="17"/>
      <c r="AHK97" s="17"/>
      <c r="AHL97" s="17"/>
      <c r="AHM97" s="17"/>
      <c r="AHN97" s="17"/>
      <c r="AHO97" s="17"/>
      <c r="AHP97" s="17"/>
      <c r="AHQ97" s="17"/>
      <c r="AHR97" s="17"/>
      <c r="AHS97" s="17"/>
      <c r="AHT97" s="17"/>
      <c r="AHU97" s="17"/>
      <c r="AHV97" s="17"/>
      <c r="AHW97" s="17"/>
      <c r="AHX97" s="17"/>
      <c r="AHY97" s="17"/>
      <c r="AHZ97" s="17"/>
      <c r="AIA97" s="17"/>
      <c r="AIB97" s="17"/>
      <c r="AIC97" s="17"/>
      <c r="AID97" s="17"/>
      <c r="AIE97" s="17"/>
      <c r="AIF97" s="17"/>
      <c r="AIG97" s="17"/>
      <c r="AIH97" s="17"/>
      <c r="AII97" s="17"/>
      <c r="AIJ97" s="17"/>
      <c r="AIK97" s="17"/>
      <c r="AIL97" s="17"/>
      <c r="AIM97" s="17"/>
      <c r="AIN97" s="17"/>
      <c r="AIO97" s="17"/>
      <c r="AIP97" s="17"/>
      <c r="AIQ97" s="17"/>
      <c r="AIR97" s="17"/>
      <c r="AIS97" s="17"/>
      <c r="AIT97" s="17"/>
      <c r="AIU97" s="17"/>
      <c r="AIV97" s="17"/>
      <c r="AIW97" s="17"/>
      <c r="AIX97" s="17"/>
      <c r="AIY97" s="17"/>
      <c r="AIZ97" s="17"/>
      <c r="AJA97" s="17"/>
      <c r="AJB97" s="17"/>
      <c r="AJC97" s="17"/>
      <c r="AJD97" s="17"/>
      <c r="AJE97" s="17"/>
      <c r="AJF97" s="17"/>
      <c r="AJG97" s="17"/>
      <c r="AJH97" s="17"/>
      <c r="AJI97" s="17"/>
      <c r="AJJ97" s="17"/>
      <c r="AJK97" s="17"/>
      <c r="AJL97" s="17"/>
      <c r="AJM97" s="17"/>
      <c r="AJN97" s="17"/>
      <c r="AJO97" s="17"/>
      <c r="AJP97" s="17"/>
      <c r="AJQ97" s="17"/>
      <c r="AJR97" s="17"/>
      <c r="AJS97" s="17"/>
      <c r="AJT97" s="17"/>
      <c r="AJU97" s="17"/>
      <c r="AJV97" s="17"/>
      <c r="AJW97" s="17"/>
      <c r="AJX97" s="17"/>
      <c r="AJY97" s="17"/>
      <c r="AJZ97" s="17"/>
      <c r="AKA97" s="17"/>
      <c r="AKB97" s="17"/>
      <c r="AKC97" s="17"/>
      <c r="AKD97" s="17"/>
      <c r="AKE97" s="17"/>
      <c r="AKF97" s="17"/>
      <c r="AKG97" s="17"/>
      <c r="AKH97" s="17"/>
      <c r="AKI97" s="17"/>
      <c r="AKJ97" s="17"/>
      <c r="AKK97" s="17"/>
      <c r="AKL97" s="17"/>
      <c r="AKM97" s="17"/>
      <c r="AKN97" s="17"/>
      <c r="AKO97" s="17"/>
      <c r="AKP97" s="17"/>
      <c r="AKQ97" s="17"/>
      <c r="AKR97" s="17"/>
      <c r="AKS97" s="17"/>
      <c r="AKT97" s="17"/>
      <c r="AKU97" s="17"/>
      <c r="AKV97" s="17"/>
      <c r="AKW97" s="17"/>
      <c r="AKX97" s="17"/>
      <c r="AKY97" s="17"/>
      <c r="AKZ97" s="17"/>
      <c r="ALA97" s="17"/>
      <c r="ALB97" s="17"/>
      <c r="ALC97" s="17"/>
      <c r="ALD97" s="17"/>
      <c r="ALE97" s="17"/>
      <c r="ALF97" s="17"/>
      <c r="ALG97" s="17"/>
      <c r="ALH97" s="17"/>
      <c r="ALI97" s="17"/>
      <c r="ALJ97" s="17"/>
      <c r="ALK97" s="17"/>
      <c r="ALL97" s="17"/>
      <c r="ALM97" s="17"/>
      <c r="ALN97" s="17"/>
      <c r="ALO97" s="17"/>
      <c r="ALP97" s="17"/>
      <c r="ALQ97" s="17"/>
      <c r="ALR97" s="17"/>
      <c r="ALS97" s="17"/>
      <c r="ALT97" s="17"/>
      <c r="ALU97" s="17"/>
      <c r="ALV97" s="17"/>
      <c r="ALW97" s="17"/>
      <c r="ALX97" s="17"/>
      <c r="ALY97" s="17"/>
      <c r="ALZ97" s="17"/>
      <c r="AMA97" s="17"/>
      <c r="AMB97" s="17"/>
      <c r="AMC97" s="16"/>
    </row>
    <row r="98" spans="1:1017" s="6" customFormat="1" ht="38.25" x14ac:dyDescent="0.25">
      <c r="A98" s="9" t="s">
        <v>109</v>
      </c>
      <c r="B98" s="74" t="s">
        <v>194</v>
      </c>
      <c r="C98" s="5" t="s">
        <v>195</v>
      </c>
      <c r="D98" s="100">
        <f t="shared" si="30"/>
        <v>0.136225716</v>
      </c>
      <c r="E98" s="83">
        <v>0</v>
      </c>
      <c r="F98" s="83">
        <f t="shared" si="31"/>
        <v>0.136225716</v>
      </c>
      <c r="G98" s="83">
        <f t="shared" si="40"/>
        <v>0.136225716</v>
      </c>
      <c r="H98" s="83">
        <f t="shared" si="40"/>
        <v>0</v>
      </c>
      <c r="I98" s="83">
        <v>0</v>
      </c>
      <c r="J98" s="83">
        <v>0</v>
      </c>
      <c r="K98" s="83">
        <v>0</v>
      </c>
      <c r="L98" s="83">
        <v>0</v>
      </c>
      <c r="M98" s="83">
        <v>0</v>
      </c>
      <c r="N98" s="83">
        <v>0</v>
      </c>
      <c r="O98" s="83">
        <v>0.136225716</v>
      </c>
      <c r="P98" s="83">
        <v>0</v>
      </c>
      <c r="Q98" s="83">
        <f t="shared" si="32"/>
        <v>0.136225716</v>
      </c>
      <c r="R98" s="83">
        <f t="shared" si="34"/>
        <v>0</v>
      </c>
      <c r="S98" s="83" t="s">
        <v>31</v>
      </c>
      <c r="T98" s="83" t="s">
        <v>31</v>
      </c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  <c r="GH98" s="17"/>
      <c r="GI98" s="17"/>
      <c r="GJ98" s="17"/>
      <c r="GK98" s="17"/>
      <c r="GL98" s="17"/>
      <c r="GM98" s="17"/>
      <c r="GN98" s="17"/>
      <c r="GO98" s="17"/>
      <c r="GP98" s="17"/>
      <c r="GQ98" s="17"/>
      <c r="GR98" s="17"/>
      <c r="GS98" s="17"/>
      <c r="GT98" s="17"/>
      <c r="GU98" s="17"/>
      <c r="GV98" s="17"/>
      <c r="GW98" s="17"/>
      <c r="GX98" s="17"/>
      <c r="GY98" s="17"/>
      <c r="GZ98" s="17"/>
      <c r="HA98" s="17"/>
      <c r="HB98" s="17"/>
      <c r="HC98" s="17"/>
      <c r="HD98" s="17"/>
      <c r="HE98" s="17"/>
      <c r="HF98" s="17"/>
      <c r="HG98" s="17"/>
      <c r="HH98" s="17"/>
      <c r="HI98" s="17"/>
      <c r="HJ98" s="17"/>
      <c r="HK98" s="17"/>
      <c r="HL98" s="17"/>
      <c r="HM98" s="17"/>
      <c r="HN98" s="17"/>
      <c r="HO98" s="17"/>
      <c r="HP98" s="17"/>
      <c r="HQ98" s="17"/>
      <c r="HR98" s="17"/>
      <c r="HS98" s="17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  <c r="IS98" s="17"/>
      <c r="IT98" s="17"/>
      <c r="IU98" s="17"/>
      <c r="IV98" s="17"/>
      <c r="IW98" s="17"/>
      <c r="IX98" s="17"/>
      <c r="IY98" s="17"/>
      <c r="IZ98" s="17"/>
      <c r="JA98" s="17"/>
      <c r="JB98" s="17"/>
      <c r="JC98" s="17"/>
      <c r="JD98" s="17"/>
      <c r="JE98" s="17"/>
      <c r="JF98" s="17"/>
      <c r="JG98" s="17"/>
      <c r="JH98" s="17"/>
      <c r="JI98" s="17"/>
      <c r="JJ98" s="17"/>
      <c r="JK98" s="17"/>
      <c r="JL98" s="17"/>
      <c r="JM98" s="17"/>
      <c r="JN98" s="17"/>
      <c r="JO98" s="17"/>
      <c r="JP98" s="17"/>
      <c r="JQ98" s="17"/>
      <c r="JR98" s="17"/>
      <c r="JS98" s="17"/>
      <c r="JT98" s="17"/>
      <c r="JU98" s="17"/>
      <c r="JV98" s="17"/>
      <c r="JW98" s="17"/>
      <c r="JX98" s="17"/>
      <c r="JY98" s="17"/>
      <c r="JZ98" s="17"/>
      <c r="KA98" s="17"/>
      <c r="KB98" s="17"/>
      <c r="KC98" s="17"/>
      <c r="KD98" s="17"/>
      <c r="KE98" s="17"/>
      <c r="KF98" s="17"/>
      <c r="KG98" s="17"/>
      <c r="KH98" s="17"/>
      <c r="KI98" s="17"/>
      <c r="KJ98" s="17"/>
      <c r="KK98" s="17"/>
      <c r="KL98" s="17"/>
      <c r="KM98" s="17"/>
      <c r="KN98" s="17"/>
      <c r="KO98" s="17"/>
      <c r="KP98" s="17"/>
      <c r="KQ98" s="17"/>
      <c r="KR98" s="17"/>
      <c r="KS98" s="17"/>
      <c r="KT98" s="17"/>
      <c r="KU98" s="17"/>
      <c r="KV98" s="17"/>
      <c r="KW98" s="17"/>
      <c r="KX98" s="17"/>
      <c r="KY98" s="17"/>
      <c r="KZ98" s="17"/>
      <c r="LA98" s="17"/>
      <c r="LB98" s="17"/>
      <c r="LC98" s="17"/>
      <c r="LD98" s="17"/>
      <c r="LE98" s="17"/>
      <c r="LF98" s="17"/>
      <c r="LG98" s="17"/>
      <c r="LH98" s="17"/>
      <c r="LI98" s="17"/>
      <c r="LJ98" s="17"/>
      <c r="LK98" s="17"/>
      <c r="LL98" s="17"/>
      <c r="LM98" s="17"/>
      <c r="LN98" s="17"/>
      <c r="LO98" s="17"/>
      <c r="LP98" s="17"/>
      <c r="LQ98" s="17"/>
      <c r="LR98" s="17"/>
      <c r="LS98" s="17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17"/>
      <c r="MF98" s="17"/>
      <c r="MG98" s="17"/>
      <c r="MH98" s="17"/>
      <c r="MI98" s="17"/>
      <c r="MJ98" s="17"/>
      <c r="MK98" s="17"/>
      <c r="ML98" s="17"/>
      <c r="MM98" s="17"/>
      <c r="MN98" s="17"/>
      <c r="MO98" s="17"/>
      <c r="MP98" s="17"/>
      <c r="MQ98" s="17"/>
      <c r="MR98" s="17"/>
      <c r="MS98" s="17"/>
      <c r="MT98" s="17"/>
      <c r="MU98" s="17"/>
      <c r="MV98" s="17"/>
      <c r="MW98" s="17"/>
      <c r="MX98" s="17"/>
      <c r="MY98" s="17"/>
      <c r="MZ98" s="17"/>
      <c r="NA98" s="17"/>
      <c r="NB98" s="17"/>
      <c r="NC98" s="17"/>
      <c r="ND98" s="17"/>
      <c r="NE98" s="17"/>
      <c r="NF98" s="17"/>
      <c r="NG98" s="17"/>
      <c r="NH98" s="17"/>
      <c r="NI98" s="17"/>
      <c r="NJ98" s="17"/>
      <c r="NK98" s="17"/>
      <c r="NL98" s="17"/>
      <c r="NM98" s="17"/>
      <c r="NN98" s="17"/>
      <c r="NO98" s="17"/>
      <c r="NP98" s="17"/>
      <c r="NQ98" s="17"/>
      <c r="NR98" s="17"/>
      <c r="NS98" s="17"/>
      <c r="NT98" s="17"/>
      <c r="NU98" s="17"/>
      <c r="NV98" s="17"/>
      <c r="NW98" s="17"/>
      <c r="NX98" s="17"/>
      <c r="NY98" s="17"/>
      <c r="NZ98" s="17"/>
      <c r="OA98" s="17"/>
      <c r="OB98" s="17"/>
      <c r="OC98" s="17"/>
      <c r="OD98" s="17"/>
      <c r="OE98" s="17"/>
      <c r="OF98" s="17"/>
      <c r="OG98" s="17"/>
      <c r="OH98" s="17"/>
      <c r="OI98" s="17"/>
      <c r="OJ98" s="17"/>
      <c r="OK98" s="17"/>
      <c r="OL98" s="17"/>
      <c r="OM98" s="17"/>
      <c r="ON98" s="17"/>
      <c r="OO98" s="17"/>
      <c r="OP98" s="17"/>
      <c r="OQ98" s="17"/>
      <c r="OR98" s="17"/>
      <c r="OS98" s="17"/>
      <c r="OT98" s="17"/>
      <c r="OU98" s="17"/>
      <c r="OV98" s="17"/>
      <c r="OW98" s="17"/>
      <c r="OX98" s="17"/>
      <c r="OY98" s="17"/>
      <c r="OZ98" s="17"/>
      <c r="PA98" s="17"/>
      <c r="PB98" s="17"/>
      <c r="PC98" s="17"/>
      <c r="PD98" s="17"/>
      <c r="PE98" s="17"/>
      <c r="PF98" s="17"/>
      <c r="PG98" s="17"/>
      <c r="PH98" s="17"/>
      <c r="PI98" s="17"/>
      <c r="PJ98" s="17"/>
      <c r="PK98" s="17"/>
      <c r="PL98" s="17"/>
      <c r="PM98" s="17"/>
      <c r="PN98" s="17"/>
      <c r="PO98" s="17"/>
      <c r="PP98" s="17"/>
      <c r="PQ98" s="17"/>
      <c r="PR98" s="17"/>
      <c r="PS98" s="17"/>
      <c r="PT98" s="17"/>
      <c r="PU98" s="17"/>
      <c r="PV98" s="17"/>
      <c r="PW98" s="17"/>
      <c r="PX98" s="17"/>
      <c r="PY98" s="17"/>
      <c r="PZ98" s="17"/>
      <c r="QA98" s="17"/>
      <c r="QB98" s="17"/>
      <c r="QC98" s="17"/>
      <c r="QD98" s="17"/>
      <c r="QE98" s="17"/>
      <c r="QF98" s="17"/>
      <c r="QG98" s="17"/>
      <c r="QH98" s="17"/>
      <c r="QI98" s="17"/>
      <c r="QJ98" s="17"/>
      <c r="QK98" s="17"/>
      <c r="QL98" s="17"/>
      <c r="QM98" s="17"/>
      <c r="QN98" s="17"/>
      <c r="QO98" s="17"/>
      <c r="QP98" s="17"/>
      <c r="QQ98" s="17"/>
      <c r="QR98" s="17"/>
      <c r="QS98" s="17"/>
      <c r="QT98" s="17"/>
      <c r="QU98" s="17"/>
      <c r="QV98" s="17"/>
      <c r="QW98" s="17"/>
      <c r="QX98" s="17"/>
      <c r="QY98" s="17"/>
      <c r="QZ98" s="17"/>
      <c r="RA98" s="17"/>
      <c r="RB98" s="17"/>
      <c r="RC98" s="17"/>
      <c r="RD98" s="17"/>
      <c r="RE98" s="17"/>
      <c r="RF98" s="17"/>
      <c r="RG98" s="17"/>
      <c r="RH98" s="17"/>
      <c r="RI98" s="17"/>
      <c r="RJ98" s="17"/>
      <c r="RK98" s="17"/>
      <c r="RL98" s="17"/>
      <c r="RM98" s="17"/>
      <c r="RN98" s="17"/>
      <c r="RO98" s="17"/>
      <c r="RP98" s="17"/>
      <c r="RQ98" s="17"/>
      <c r="RR98" s="17"/>
      <c r="RS98" s="17"/>
      <c r="RT98" s="17"/>
      <c r="RU98" s="17"/>
      <c r="RV98" s="17"/>
      <c r="RW98" s="17"/>
      <c r="RX98" s="17"/>
      <c r="RY98" s="17"/>
      <c r="RZ98" s="17"/>
      <c r="SA98" s="17"/>
      <c r="SB98" s="17"/>
      <c r="SC98" s="17"/>
      <c r="SD98" s="17"/>
      <c r="SE98" s="17"/>
      <c r="SF98" s="17"/>
      <c r="SG98" s="17"/>
      <c r="SH98" s="17"/>
      <c r="SI98" s="17"/>
      <c r="SJ98" s="17"/>
      <c r="SK98" s="17"/>
      <c r="SL98" s="17"/>
      <c r="SM98" s="17"/>
      <c r="SN98" s="17"/>
      <c r="SO98" s="17"/>
      <c r="SP98" s="17"/>
      <c r="SQ98" s="17"/>
      <c r="SR98" s="17"/>
      <c r="SS98" s="17"/>
      <c r="ST98" s="17"/>
      <c r="SU98" s="17"/>
      <c r="SV98" s="17"/>
      <c r="SW98" s="17"/>
      <c r="SX98" s="17"/>
      <c r="SY98" s="17"/>
      <c r="SZ98" s="17"/>
      <c r="TA98" s="17"/>
      <c r="TB98" s="17"/>
      <c r="TC98" s="17"/>
      <c r="TD98" s="17"/>
      <c r="TE98" s="17"/>
      <c r="TF98" s="17"/>
      <c r="TG98" s="17"/>
      <c r="TH98" s="17"/>
      <c r="TI98" s="17"/>
      <c r="TJ98" s="17"/>
      <c r="TK98" s="17"/>
      <c r="TL98" s="17"/>
      <c r="TM98" s="17"/>
      <c r="TN98" s="17"/>
      <c r="TO98" s="17"/>
      <c r="TP98" s="17"/>
      <c r="TQ98" s="17"/>
      <c r="TR98" s="17"/>
      <c r="TS98" s="17"/>
      <c r="TT98" s="17"/>
      <c r="TU98" s="17"/>
      <c r="TV98" s="17"/>
      <c r="TW98" s="17"/>
      <c r="TX98" s="17"/>
      <c r="TY98" s="17"/>
      <c r="TZ98" s="17"/>
      <c r="UA98" s="17"/>
      <c r="UB98" s="17"/>
      <c r="UC98" s="17"/>
      <c r="UD98" s="17"/>
      <c r="UE98" s="17"/>
      <c r="UF98" s="17"/>
      <c r="UG98" s="17"/>
      <c r="UH98" s="17"/>
      <c r="UI98" s="17"/>
      <c r="UJ98" s="17"/>
      <c r="UK98" s="17"/>
      <c r="UL98" s="17"/>
      <c r="UM98" s="17"/>
      <c r="UN98" s="17"/>
      <c r="UO98" s="17"/>
      <c r="UP98" s="17"/>
      <c r="UQ98" s="17"/>
      <c r="UR98" s="17"/>
      <c r="US98" s="17"/>
      <c r="UT98" s="17"/>
      <c r="UU98" s="17"/>
      <c r="UV98" s="17"/>
      <c r="UW98" s="17"/>
      <c r="UX98" s="17"/>
      <c r="UY98" s="17"/>
      <c r="UZ98" s="17"/>
      <c r="VA98" s="17"/>
      <c r="VB98" s="17"/>
      <c r="VC98" s="17"/>
      <c r="VD98" s="17"/>
      <c r="VE98" s="17"/>
      <c r="VF98" s="17"/>
      <c r="VG98" s="17"/>
      <c r="VH98" s="17"/>
      <c r="VI98" s="17"/>
      <c r="VJ98" s="17"/>
      <c r="VK98" s="17"/>
      <c r="VL98" s="17"/>
      <c r="VM98" s="17"/>
      <c r="VN98" s="17"/>
      <c r="VO98" s="17"/>
      <c r="VP98" s="17"/>
      <c r="VQ98" s="17"/>
      <c r="VR98" s="17"/>
      <c r="VS98" s="17"/>
      <c r="VT98" s="17"/>
      <c r="VU98" s="17"/>
      <c r="VV98" s="17"/>
      <c r="VW98" s="17"/>
      <c r="VX98" s="17"/>
      <c r="VY98" s="17"/>
      <c r="VZ98" s="17"/>
      <c r="WA98" s="17"/>
      <c r="WB98" s="17"/>
      <c r="WC98" s="17"/>
      <c r="WD98" s="17"/>
      <c r="WE98" s="17"/>
      <c r="WF98" s="17"/>
      <c r="WG98" s="17"/>
      <c r="WH98" s="17"/>
      <c r="WI98" s="17"/>
      <c r="WJ98" s="17"/>
      <c r="WK98" s="17"/>
      <c r="WL98" s="17"/>
      <c r="WM98" s="17"/>
      <c r="WN98" s="17"/>
      <c r="WO98" s="17"/>
      <c r="WP98" s="17"/>
      <c r="WQ98" s="17"/>
      <c r="WR98" s="17"/>
      <c r="WS98" s="17"/>
      <c r="WT98" s="17"/>
      <c r="WU98" s="17"/>
      <c r="WV98" s="17"/>
      <c r="WW98" s="17"/>
      <c r="WX98" s="17"/>
      <c r="WY98" s="17"/>
      <c r="WZ98" s="17"/>
      <c r="XA98" s="17"/>
      <c r="XB98" s="17"/>
      <c r="XC98" s="17"/>
      <c r="XD98" s="17"/>
      <c r="XE98" s="17"/>
      <c r="XF98" s="17"/>
      <c r="XG98" s="17"/>
      <c r="XH98" s="17"/>
      <c r="XI98" s="17"/>
      <c r="XJ98" s="17"/>
      <c r="XK98" s="17"/>
      <c r="XL98" s="17"/>
      <c r="XM98" s="17"/>
      <c r="XN98" s="17"/>
      <c r="XO98" s="17"/>
      <c r="XP98" s="17"/>
      <c r="XQ98" s="17"/>
      <c r="XR98" s="17"/>
      <c r="XS98" s="17"/>
      <c r="XT98" s="17"/>
      <c r="XU98" s="17"/>
      <c r="XV98" s="17"/>
      <c r="XW98" s="17"/>
      <c r="XX98" s="17"/>
      <c r="XY98" s="17"/>
      <c r="XZ98" s="17"/>
      <c r="YA98" s="17"/>
      <c r="YB98" s="17"/>
      <c r="YC98" s="17"/>
      <c r="YD98" s="17"/>
      <c r="YE98" s="17"/>
      <c r="YF98" s="17"/>
      <c r="YG98" s="17"/>
      <c r="YH98" s="17"/>
      <c r="YI98" s="17"/>
      <c r="YJ98" s="17"/>
      <c r="YK98" s="17"/>
      <c r="YL98" s="17"/>
      <c r="YM98" s="17"/>
      <c r="YN98" s="17"/>
      <c r="YO98" s="17"/>
      <c r="YP98" s="17"/>
      <c r="YQ98" s="17"/>
      <c r="YR98" s="17"/>
      <c r="YS98" s="17"/>
      <c r="YT98" s="17"/>
      <c r="YU98" s="17"/>
      <c r="YV98" s="17"/>
      <c r="YW98" s="17"/>
      <c r="YX98" s="17"/>
      <c r="YY98" s="17"/>
      <c r="YZ98" s="17"/>
      <c r="ZA98" s="17"/>
      <c r="ZB98" s="17"/>
      <c r="ZC98" s="17"/>
      <c r="ZD98" s="17"/>
      <c r="ZE98" s="17"/>
      <c r="ZF98" s="17"/>
      <c r="ZG98" s="17"/>
      <c r="ZH98" s="17"/>
      <c r="ZI98" s="17"/>
      <c r="ZJ98" s="17"/>
      <c r="ZK98" s="17"/>
      <c r="ZL98" s="17"/>
      <c r="ZM98" s="17"/>
      <c r="ZN98" s="17"/>
      <c r="ZO98" s="17"/>
      <c r="ZP98" s="17"/>
      <c r="ZQ98" s="17"/>
      <c r="ZR98" s="17"/>
      <c r="ZS98" s="17"/>
      <c r="ZT98" s="17"/>
      <c r="ZU98" s="17"/>
      <c r="ZV98" s="17"/>
      <c r="ZW98" s="17"/>
      <c r="ZX98" s="17"/>
      <c r="ZY98" s="17"/>
      <c r="ZZ98" s="17"/>
      <c r="AAA98" s="17"/>
      <c r="AAB98" s="17"/>
      <c r="AAC98" s="17"/>
      <c r="AAD98" s="17"/>
      <c r="AAE98" s="17"/>
      <c r="AAF98" s="17"/>
      <c r="AAG98" s="17"/>
      <c r="AAH98" s="17"/>
      <c r="AAI98" s="17"/>
      <c r="AAJ98" s="17"/>
      <c r="AAK98" s="17"/>
      <c r="AAL98" s="17"/>
      <c r="AAM98" s="17"/>
      <c r="AAN98" s="17"/>
      <c r="AAO98" s="17"/>
      <c r="AAP98" s="17"/>
      <c r="AAQ98" s="17"/>
      <c r="AAR98" s="17"/>
      <c r="AAS98" s="17"/>
      <c r="AAT98" s="17"/>
      <c r="AAU98" s="17"/>
      <c r="AAV98" s="17"/>
      <c r="AAW98" s="17"/>
      <c r="AAX98" s="17"/>
      <c r="AAY98" s="17"/>
      <c r="AAZ98" s="17"/>
      <c r="ABA98" s="17"/>
      <c r="ABB98" s="17"/>
      <c r="ABC98" s="17"/>
      <c r="ABD98" s="17"/>
      <c r="ABE98" s="17"/>
      <c r="ABF98" s="17"/>
      <c r="ABG98" s="17"/>
      <c r="ABH98" s="17"/>
      <c r="ABI98" s="17"/>
      <c r="ABJ98" s="17"/>
      <c r="ABK98" s="17"/>
      <c r="ABL98" s="17"/>
      <c r="ABM98" s="17"/>
      <c r="ABN98" s="17"/>
      <c r="ABO98" s="17"/>
      <c r="ABP98" s="17"/>
      <c r="ABQ98" s="17"/>
      <c r="ABR98" s="17"/>
      <c r="ABS98" s="17"/>
      <c r="ABT98" s="17"/>
      <c r="ABU98" s="17"/>
      <c r="ABV98" s="17"/>
      <c r="ABW98" s="17"/>
      <c r="ABX98" s="17"/>
      <c r="ABY98" s="17"/>
      <c r="ABZ98" s="17"/>
      <c r="ACA98" s="17"/>
      <c r="ACB98" s="17"/>
      <c r="ACC98" s="17"/>
      <c r="ACD98" s="17"/>
      <c r="ACE98" s="17"/>
      <c r="ACF98" s="17"/>
      <c r="ACG98" s="17"/>
      <c r="ACH98" s="17"/>
      <c r="ACI98" s="17"/>
      <c r="ACJ98" s="17"/>
      <c r="ACK98" s="17"/>
      <c r="ACL98" s="17"/>
      <c r="ACM98" s="17"/>
      <c r="ACN98" s="17"/>
      <c r="ACO98" s="17"/>
      <c r="ACP98" s="17"/>
      <c r="ACQ98" s="17"/>
      <c r="ACR98" s="17"/>
      <c r="ACS98" s="17"/>
      <c r="ACT98" s="17"/>
      <c r="ACU98" s="17"/>
      <c r="ACV98" s="17"/>
      <c r="ACW98" s="17"/>
      <c r="ACX98" s="17"/>
      <c r="ACY98" s="17"/>
      <c r="ACZ98" s="17"/>
      <c r="ADA98" s="17"/>
      <c r="ADB98" s="17"/>
      <c r="ADC98" s="17"/>
      <c r="ADD98" s="17"/>
      <c r="ADE98" s="17"/>
      <c r="ADF98" s="17"/>
      <c r="ADG98" s="17"/>
      <c r="ADH98" s="17"/>
      <c r="ADI98" s="17"/>
      <c r="ADJ98" s="17"/>
      <c r="ADK98" s="17"/>
      <c r="ADL98" s="17"/>
      <c r="ADM98" s="17"/>
      <c r="ADN98" s="17"/>
      <c r="ADO98" s="17"/>
      <c r="ADP98" s="17"/>
      <c r="ADQ98" s="17"/>
      <c r="ADR98" s="17"/>
      <c r="ADS98" s="17"/>
      <c r="ADT98" s="17"/>
      <c r="ADU98" s="17"/>
      <c r="ADV98" s="17"/>
      <c r="ADW98" s="17"/>
      <c r="ADX98" s="17"/>
      <c r="ADY98" s="17"/>
      <c r="ADZ98" s="17"/>
      <c r="AEA98" s="17"/>
      <c r="AEB98" s="17"/>
      <c r="AEC98" s="17"/>
      <c r="AED98" s="17"/>
      <c r="AEE98" s="17"/>
      <c r="AEF98" s="17"/>
      <c r="AEG98" s="17"/>
      <c r="AEH98" s="17"/>
      <c r="AEI98" s="17"/>
      <c r="AEJ98" s="17"/>
      <c r="AEK98" s="17"/>
      <c r="AEL98" s="17"/>
      <c r="AEM98" s="17"/>
      <c r="AEN98" s="17"/>
      <c r="AEO98" s="17"/>
      <c r="AEP98" s="17"/>
      <c r="AEQ98" s="17"/>
      <c r="AER98" s="17"/>
      <c r="AES98" s="17"/>
      <c r="AET98" s="17"/>
      <c r="AEU98" s="17"/>
      <c r="AEV98" s="17"/>
      <c r="AEW98" s="17"/>
      <c r="AEX98" s="17"/>
      <c r="AEY98" s="17"/>
      <c r="AEZ98" s="17"/>
      <c r="AFA98" s="17"/>
      <c r="AFB98" s="17"/>
      <c r="AFC98" s="17"/>
      <c r="AFD98" s="17"/>
      <c r="AFE98" s="17"/>
      <c r="AFF98" s="17"/>
      <c r="AFG98" s="17"/>
      <c r="AFH98" s="17"/>
      <c r="AFI98" s="17"/>
      <c r="AFJ98" s="17"/>
      <c r="AFK98" s="17"/>
      <c r="AFL98" s="17"/>
      <c r="AFM98" s="17"/>
      <c r="AFN98" s="17"/>
      <c r="AFO98" s="17"/>
      <c r="AFP98" s="17"/>
      <c r="AFQ98" s="17"/>
      <c r="AFR98" s="17"/>
      <c r="AFS98" s="17"/>
      <c r="AFT98" s="17"/>
      <c r="AFU98" s="17"/>
      <c r="AFV98" s="17"/>
      <c r="AFW98" s="17"/>
      <c r="AFX98" s="17"/>
      <c r="AFY98" s="17"/>
      <c r="AFZ98" s="17"/>
      <c r="AGA98" s="17"/>
      <c r="AGB98" s="17"/>
      <c r="AGC98" s="17"/>
      <c r="AGD98" s="17"/>
      <c r="AGE98" s="17"/>
      <c r="AGF98" s="17"/>
      <c r="AGG98" s="17"/>
      <c r="AGH98" s="17"/>
      <c r="AGI98" s="17"/>
      <c r="AGJ98" s="17"/>
      <c r="AGK98" s="17"/>
      <c r="AGL98" s="17"/>
      <c r="AGM98" s="17"/>
      <c r="AGN98" s="17"/>
      <c r="AGO98" s="17"/>
      <c r="AGP98" s="17"/>
      <c r="AGQ98" s="17"/>
      <c r="AGR98" s="17"/>
      <c r="AGS98" s="17"/>
      <c r="AGT98" s="17"/>
      <c r="AGU98" s="17"/>
      <c r="AGV98" s="17"/>
      <c r="AGW98" s="17"/>
      <c r="AGX98" s="17"/>
      <c r="AGY98" s="17"/>
      <c r="AGZ98" s="17"/>
      <c r="AHA98" s="17"/>
      <c r="AHB98" s="17"/>
      <c r="AHC98" s="17"/>
      <c r="AHD98" s="17"/>
      <c r="AHE98" s="17"/>
      <c r="AHF98" s="17"/>
      <c r="AHG98" s="17"/>
      <c r="AHH98" s="17"/>
      <c r="AHI98" s="17"/>
      <c r="AHJ98" s="17"/>
      <c r="AHK98" s="17"/>
      <c r="AHL98" s="17"/>
      <c r="AHM98" s="17"/>
      <c r="AHN98" s="17"/>
      <c r="AHO98" s="17"/>
      <c r="AHP98" s="17"/>
      <c r="AHQ98" s="17"/>
      <c r="AHR98" s="17"/>
      <c r="AHS98" s="17"/>
      <c r="AHT98" s="17"/>
      <c r="AHU98" s="17"/>
      <c r="AHV98" s="17"/>
      <c r="AHW98" s="17"/>
      <c r="AHX98" s="17"/>
      <c r="AHY98" s="17"/>
      <c r="AHZ98" s="17"/>
      <c r="AIA98" s="17"/>
      <c r="AIB98" s="17"/>
      <c r="AIC98" s="17"/>
      <c r="AID98" s="17"/>
      <c r="AIE98" s="17"/>
      <c r="AIF98" s="17"/>
      <c r="AIG98" s="17"/>
      <c r="AIH98" s="17"/>
      <c r="AII98" s="17"/>
      <c r="AIJ98" s="17"/>
      <c r="AIK98" s="17"/>
      <c r="AIL98" s="17"/>
      <c r="AIM98" s="17"/>
      <c r="AIN98" s="17"/>
      <c r="AIO98" s="17"/>
      <c r="AIP98" s="17"/>
      <c r="AIQ98" s="17"/>
      <c r="AIR98" s="17"/>
      <c r="AIS98" s="17"/>
      <c r="AIT98" s="17"/>
      <c r="AIU98" s="17"/>
      <c r="AIV98" s="17"/>
      <c r="AIW98" s="17"/>
      <c r="AIX98" s="17"/>
      <c r="AIY98" s="17"/>
      <c r="AIZ98" s="17"/>
      <c r="AJA98" s="17"/>
      <c r="AJB98" s="17"/>
      <c r="AJC98" s="17"/>
      <c r="AJD98" s="17"/>
      <c r="AJE98" s="17"/>
      <c r="AJF98" s="17"/>
      <c r="AJG98" s="17"/>
      <c r="AJH98" s="17"/>
      <c r="AJI98" s="17"/>
      <c r="AJJ98" s="17"/>
      <c r="AJK98" s="17"/>
      <c r="AJL98" s="17"/>
      <c r="AJM98" s="17"/>
      <c r="AJN98" s="17"/>
      <c r="AJO98" s="17"/>
      <c r="AJP98" s="17"/>
      <c r="AJQ98" s="17"/>
      <c r="AJR98" s="17"/>
      <c r="AJS98" s="17"/>
      <c r="AJT98" s="17"/>
      <c r="AJU98" s="17"/>
      <c r="AJV98" s="17"/>
      <c r="AJW98" s="17"/>
      <c r="AJX98" s="17"/>
      <c r="AJY98" s="17"/>
      <c r="AJZ98" s="17"/>
      <c r="AKA98" s="17"/>
      <c r="AKB98" s="17"/>
      <c r="AKC98" s="17"/>
      <c r="AKD98" s="17"/>
      <c r="AKE98" s="17"/>
      <c r="AKF98" s="17"/>
      <c r="AKG98" s="17"/>
      <c r="AKH98" s="17"/>
      <c r="AKI98" s="17"/>
      <c r="AKJ98" s="17"/>
      <c r="AKK98" s="17"/>
      <c r="AKL98" s="17"/>
      <c r="AKM98" s="17"/>
      <c r="AKN98" s="17"/>
      <c r="AKO98" s="17"/>
      <c r="AKP98" s="17"/>
      <c r="AKQ98" s="17"/>
      <c r="AKR98" s="17"/>
      <c r="AKS98" s="17"/>
      <c r="AKT98" s="17"/>
      <c r="AKU98" s="17"/>
      <c r="AKV98" s="17"/>
      <c r="AKW98" s="17"/>
      <c r="AKX98" s="17"/>
      <c r="AKY98" s="17"/>
      <c r="AKZ98" s="17"/>
      <c r="ALA98" s="17"/>
      <c r="ALB98" s="17"/>
      <c r="ALC98" s="17"/>
      <c r="ALD98" s="17"/>
      <c r="ALE98" s="17"/>
      <c r="ALF98" s="17"/>
      <c r="ALG98" s="17"/>
      <c r="ALH98" s="17"/>
      <c r="ALI98" s="17"/>
      <c r="ALJ98" s="17"/>
      <c r="ALK98" s="17"/>
      <c r="ALL98" s="17"/>
      <c r="ALM98" s="17"/>
      <c r="ALN98" s="17"/>
      <c r="ALO98" s="17"/>
      <c r="ALP98" s="17"/>
      <c r="ALQ98" s="17"/>
      <c r="ALR98" s="17"/>
      <c r="ALS98" s="17"/>
      <c r="ALT98" s="17"/>
      <c r="ALU98" s="17"/>
      <c r="ALV98" s="17"/>
      <c r="ALW98" s="17"/>
      <c r="ALX98" s="17"/>
      <c r="ALY98" s="17"/>
      <c r="ALZ98" s="17"/>
      <c r="AMA98" s="17"/>
      <c r="AMB98" s="17"/>
      <c r="AMC98" s="16"/>
    </row>
    <row r="99" spans="1:1017" s="17" customFormat="1" ht="51" x14ac:dyDescent="0.25">
      <c r="A99" s="9" t="s">
        <v>109</v>
      </c>
      <c r="B99" s="74" t="s">
        <v>196</v>
      </c>
      <c r="C99" s="5" t="s">
        <v>197</v>
      </c>
      <c r="D99" s="100">
        <f t="shared" si="30"/>
        <v>0.11890693199999999</v>
      </c>
      <c r="E99" s="83">
        <v>0</v>
      </c>
      <c r="F99" s="83">
        <f t="shared" si="31"/>
        <v>0.11890693199999999</v>
      </c>
      <c r="G99" s="83">
        <f t="shared" si="40"/>
        <v>0.11890693199999999</v>
      </c>
      <c r="H99" s="83">
        <f t="shared" si="40"/>
        <v>0</v>
      </c>
      <c r="I99" s="83">
        <v>0</v>
      </c>
      <c r="J99" s="83">
        <v>0</v>
      </c>
      <c r="K99" s="83">
        <v>0</v>
      </c>
      <c r="L99" s="83">
        <v>0</v>
      </c>
      <c r="M99" s="83">
        <v>0</v>
      </c>
      <c r="N99" s="83">
        <v>0</v>
      </c>
      <c r="O99" s="83">
        <v>0.11890693199999999</v>
      </c>
      <c r="P99" s="83">
        <v>0</v>
      </c>
      <c r="Q99" s="83">
        <f t="shared" si="32"/>
        <v>0.11890693199999999</v>
      </c>
      <c r="R99" s="83">
        <f t="shared" si="34"/>
        <v>0</v>
      </c>
      <c r="S99" s="83" t="s">
        <v>31</v>
      </c>
      <c r="T99" s="83" t="s">
        <v>31</v>
      </c>
      <c r="AMC99" s="16"/>
    </row>
    <row r="100" spans="1:1017" s="6" customFormat="1" ht="38.25" x14ac:dyDescent="0.2">
      <c r="A100" s="9" t="s">
        <v>109</v>
      </c>
      <c r="B100" s="74" t="s">
        <v>198</v>
      </c>
      <c r="C100" s="5" t="s">
        <v>199</v>
      </c>
      <c r="D100" s="100">
        <f t="shared" si="30"/>
        <v>0.82900621199999991</v>
      </c>
      <c r="E100" s="83">
        <v>0</v>
      </c>
      <c r="F100" s="83">
        <f t="shared" si="31"/>
        <v>0.82900621199999991</v>
      </c>
      <c r="G100" s="83">
        <f t="shared" si="40"/>
        <v>0.82900621199999991</v>
      </c>
      <c r="H100" s="83">
        <f t="shared" si="40"/>
        <v>0</v>
      </c>
      <c r="I100" s="83">
        <v>0</v>
      </c>
      <c r="J100" s="83">
        <v>0</v>
      </c>
      <c r="K100" s="83">
        <v>0</v>
      </c>
      <c r="L100" s="83">
        <v>0</v>
      </c>
      <c r="M100" s="83">
        <v>0</v>
      </c>
      <c r="N100" s="83">
        <v>0</v>
      </c>
      <c r="O100" s="83">
        <v>0.82900621199999991</v>
      </c>
      <c r="P100" s="83">
        <v>0</v>
      </c>
      <c r="Q100" s="83">
        <f t="shared" si="32"/>
        <v>0.82900621199999991</v>
      </c>
      <c r="R100" s="83">
        <f t="shared" si="34"/>
        <v>0</v>
      </c>
      <c r="S100" s="83" t="s">
        <v>31</v>
      </c>
      <c r="T100" s="83" t="s">
        <v>31</v>
      </c>
      <c r="AMC100" s="7"/>
    </row>
    <row r="101" spans="1:1017" s="6" customFormat="1" x14ac:dyDescent="0.2">
      <c r="A101" s="38" t="s">
        <v>110</v>
      </c>
      <c r="B101" s="40" t="s">
        <v>87</v>
      </c>
      <c r="C101" s="39" t="s">
        <v>31</v>
      </c>
      <c r="D101" s="99">
        <f t="shared" si="30"/>
        <v>25.123199999999997</v>
      </c>
      <c r="E101" s="78">
        <v>0</v>
      </c>
      <c r="F101" s="78">
        <f t="shared" si="31"/>
        <v>25.123199999999997</v>
      </c>
      <c r="G101" s="78">
        <f t="shared" si="40"/>
        <v>25.123199999999997</v>
      </c>
      <c r="H101" s="78">
        <f t="shared" si="40"/>
        <v>0</v>
      </c>
      <c r="I101" s="78">
        <f t="shared" ref="I101:P101" si="41">SUM(I102:I108)</f>
        <v>0</v>
      </c>
      <c r="J101" s="78">
        <f t="shared" si="41"/>
        <v>0</v>
      </c>
      <c r="K101" s="78">
        <f t="shared" si="41"/>
        <v>0</v>
      </c>
      <c r="L101" s="78">
        <f t="shared" si="41"/>
        <v>0</v>
      </c>
      <c r="M101" s="78">
        <f t="shared" si="41"/>
        <v>0</v>
      </c>
      <c r="N101" s="78">
        <f t="shared" si="41"/>
        <v>0</v>
      </c>
      <c r="O101" s="78">
        <f t="shared" si="41"/>
        <v>25.123199999999997</v>
      </c>
      <c r="P101" s="78">
        <f t="shared" si="41"/>
        <v>0</v>
      </c>
      <c r="Q101" s="78">
        <f t="shared" si="32"/>
        <v>25.123199999999997</v>
      </c>
      <c r="R101" s="78">
        <f t="shared" si="34"/>
        <v>0</v>
      </c>
      <c r="S101" s="78" t="s">
        <v>31</v>
      </c>
      <c r="T101" s="78" t="s">
        <v>31</v>
      </c>
      <c r="AMC101" s="7"/>
    </row>
    <row r="102" spans="1:1017" s="6" customFormat="1" ht="25.5" x14ac:dyDescent="0.2">
      <c r="A102" s="9" t="s">
        <v>110</v>
      </c>
      <c r="B102" s="74" t="s">
        <v>200</v>
      </c>
      <c r="C102" s="5" t="s">
        <v>108</v>
      </c>
      <c r="D102" s="100">
        <f t="shared" si="30"/>
        <v>10.319999999999999</v>
      </c>
      <c r="E102" s="83">
        <v>0</v>
      </c>
      <c r="F102" s="83">
        <f t="shared" si="31"/>
        <v>10.319999999999999</v>
      </c>
      <c r="G102" s="83">
        <f t="shared" si="40"/>
        <v>10.319999999999999</v>
      </c>
      <c r="H102" s="83">
        <f t="shared" si="40"/>
        <v>0</v>
      </c>
      <c r="I102" s="83">
        <v>0</v>
      </c>
      <c r="J102" s="83">
        <v>0</v>
      </c>
      <c r="K102" s="83">
        <v>0</v>
      </c>
      <c r="L102" s="83">
        <v>0</v>
      </c>
      <c r="M102" s="83">
        <v>0</v>
      </c>
      <c r="N102" s="83">
        <v>0</v>
      </c>
      <c r="O102" s="83">
        <v>10.319999999999999</v>
      </c>
      <c r="P102" s="83">
        <v>0</v>
      </c>
      <c r="Q102" s="83">
        <f t="shared" si="32"/>
        <v>10.319999999999999</v>
      </c>
      <c r="R102" s="83">
        <f t="shared" si="34"/>
        <v>0</v>
      </c>
      <c r="S102" s="83" t="s">
        <v>31</v>
      </c>
      <c r="T102" s="83" t="s">
        <v>31</v>
      </c>
      <c r="AMC102" s="7"/>
    </row>
    <row r="103" spans="1:1017" s="13" customFormat="1" ht="51" x14ac:dyDescent="0.25">
      <c r="A103" s="9" t="s">
        <v>110</v>
      </c>
      <c r="B103" s="74" t="s">
        <v>201</v>
      </c>
      <c r="C103" s="5" t="s">
        <v>202</v>
      </c>
      <c r="D103" s="100">
        <f t="shared" si="30"/>
        <v>9.1896000000000004</v>
      </c>
      <c r="E103" s="83">
        <v>0</v>
      </c>
      <c r="F103" s="83">
        <f t="shared" si="31"/>
        <v>9.1896000000000004</v>
      </c>
      <c r="G103" s="83">
        <f t="shared" si="40"/>
        <v>9.1896000000000004</v>
      </c>
      <c r="H103" s="83">
        <f t="shared" si="40"/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3">
        <v>0</v>
      </c>
      <c r="O103" s="83">
        <v>9.1896000000000004</v>
      </c>
      <c r="P103" s="83">
        <v>0</v>
      </c>
      <c r="Q103" s="83">
        <f t="shared" si="32"/>
        <v>9.1896000000000004</v>
      </c>
      <c r="R103" s="83">
        <f t="shared" si="34"/>
        <v>0</v>
      </c>
      <c r="S103" s="83" t="s">
        <v>31</v>
      </c>
      <c r="T103" s="83" t="s">
        <v>31</v>
      </c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  <c r="GH103" s="17"/>
      <c r="GI103" s="17"/>
      <c r="GJ103" s="17"/>
      <c r="GK103" s="17"/>
      <c r="GL103" s="17"/>
      <c r="GM103" s="17"/>
      <c r="GN103" s="17"/>
      <c r="GO103" s="17"/>
      <c r="GP103" s="17"/>
      <c r="GQ103" s="17"/>
      <c r="GR103" s="17"/>
      <c r="GS103" s="17"/>
      <c r="GT103" s="17"/>
      <c r="GU103" s="17"/>
      <c r="GV103" s="17"/>
      <c r="GW103" s="17"/>
      <c r="GX103" s="17"/>
      <c r="GY103" s="17"/>
      <c r="GZ103" s="17"/>
      <c r="HA103" s="17"/>
      <c r="HB103" s="17"/>
      <c r="HC103" s="17"/>
      <c r="HD103" s="17"/>
      <c r="HE103" s="17"/>
      <c r="HF103" s="17"/>
      <c r="HG103" s="17"/>
      <c r="HH103" s="17"/>
      <c r="HI103" s="17"/>
      <c r="HJ103" s="17"/>
      <c r="HK103" s="17"/>
      <c r="HL103" s="17"/>
      <c r="HM103" s="17"/>
      <c r="HN103" s="17"/>
      <c r="HO103" s="17"/>
      <c r="HP103" s="17"/>
      <c r="HQ103" s="17"/>
      <c r="HR103" s="17"/>
      <c r="HS103" s="17"/>
      <c r="HT103" s="17"/>
      <c r="HU103" s="17"/>
      <c r="HV103" s="17"/>
      <c r="HW103" s="17"/>
      <c r="HX103" s="17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  <c r="IS103" s="17"/>
      <c r="IT103" s="17"/>
      <c r="IU103" s="17"/>
      <c r="IV103" s="17"/>
      <c r="IW103" s="17"/>
      <c r="IX103" s="17"/>
      <c r="IY103" s="17"/>
      <c r="IZ103" s="17"/>
      <c r="JA103" s="17"/>
      <c r="JB103" s="17"/>
      <c r="JC103" s="17"/>
      <c r="JD103" s="17"/>
      <c r="JE103" s="17"/>
      <c r="JF103" s="17"/>
      <c r="JG103" s="17"/>
      <c r="JH103" s="17"/>
      <c r="JI103" s="17"/>
      <c r="JJ103" s="17"/>
      <c r="JK103" s="17"/>
      <c r="JL103" s="17"/>
      <c r="JM103" s="17"/>
      <c r="JN103" s="17"/>
      <c r="JO103" s="17"/>
      <c r="JP103" s="17"/>
      <c r="JQ103" s="17"/>
      <c r="JR103" s="17"/>
      <c r="JS103" s="17"/>
      <c r="JT103" s="17"/>
      <c r="JU103" s="17"/>
      <c r="JV103" s="17"/>
      <c r="JW103" s="17"/>
      <c r="JX103" s="17"/>
      <c r="JY103" s="17"/>
      <c r="JZ103" s="17"/>
      <c r="KA103" s="17"/>
      <c r="KB103" s="17"/>
      <c r="KC103" s="17"/>
      <c r="KD103" s="17"/>
      <c r="KE103" s="17"/>
      <c r="KF103" s="17"/>
      <c r="KG103" s="17"/>
      <c r="KH103" s="17"/>
      <c r="KI103" s="17"/>
      <c r="KJ103" s="17"/>
      <c r="KK103" s="17"/>
      <c r="KL103" s="17"/>
      <c r="KM103" s="17"/>
      <c r="KN103" s="17"/>
      <c r="KO103" s="17"/>
      <c r="KP103" s="17"/>
      <c r="KQ103" s="17"/>
      <c r="KR103" s="17"/>
      <c r="KS103" s="17"/>
      <c r="KT103" s="17"/>
      <c r="KU103" s="17"/>
      <c r="KV103" s="17"/>
      <c r="KW103" s="17"/>
      <c r="KX103" s="17"/>
      <c r="KY103" s="17"/>
      <c r="KZ103" s="17"/>
      <c r="LA103" s="17"/>
      <c r="LB103" s="17"/>
      <c r="LC103" s="17"/>
      <c r="LD103" s="17"/>
      <c r="LE103" s="17"/>
      <c r="LF103" s="17"/>
      <c r="LG103" s="17"/>
      <c r="LH103" s="17"/>
      <c r="LI103" s="17"/>
      <c r="LJ103" s="17"/>
      <c r="LK103" s="17"/>
      <c r="LL103" s="17"/>
      <c r="LM103" s="17"/>
      <c r="LN103" s="17"/>
      <c r="LO103" s="17"/>
      <c r="LP103" s="17"/>
      <c r="LQ103" s="17"/>
      <c r="LR103" s="17"/>
      <c r="LS103" s="17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17"/>
      <c r="MF103" s="17"/>
      <c r="MG103" s="17"/>
      <c r="MH103" s="17"/>
      <c r="MI103" s="17"/>
      <c r="MJ103" s="17"/>
      <c r="MK103" s="17"/>
      <c r="ML103" s="17"/>
      <c r="MM103" s="17"/>
      <c r="MN103" s="17"/>
      <c r="MO103" s="17"/>
      <c r="MP103" s="17"/>
      <c r="MQ103" s="17"/>
      <c r="MR103" s="17"/>
      <c r="MS103" s="17"/>
      <c r="MT103" s="17"/>
      <c r="MU103" s="17"/>
      <c r="MV103" s="17"/>
      <c r="MW103" s="17"/>
      <c r="MX103" s="17"/>
      <c r="MY103" s="17"/>
      <c r="MZ103" s="17"/>
      <c r="NA103" s="17"/>
      <c r="NB103" s="17"/>
      <c r="NC103" s="17"/>
      <c r="ND103" s="17"/>
      <c r="NE103" s="17"/>
      <c r="NF103" s="17"/>
      <c r="NG103" s="17"/>
      <c r="NH103" s="17"/>
      <c r="NI103" s="17"/>
      <c r="NJ103" s="17"/>
      <c r="NK103" s="17"/>
      <c r="NL103" s="17"/>
      <c r="NM103" s="17"/>
      <c r="NN103" s="17"/>
      <c r="NO103" s="17"/>
      <c r="NP103" s="17"/>
      <c r="NQ103" s="17"/>
      <c r="NR103" s="17"/>
      <c r="NS103" s="17"/>
      <c r="NT103" s="17"/>
      <c r="NU103" s="17"/>
      <c r="NV103" s="17"/>
      <c r="NW103" s="17"/>
      <c r="NX103" s="17"/>
      <c r="NY103" s="17"/>
      <c r="NZ103" s="17"/>
      <c r="OA103" s="17"/>
      <c r="OB103" s="17"/>
      <c r="OC103" s="17"/>
      <c r="OD103" s="17"/>
      <c r="OE103" s="17"/>
      <c r="OF103" s="17"/>
      <c r="OG103" s="17"/>
      <c r="OH103" s="17"/>
      <c r="OI103" s="17"/>
      <c r="OJ103" s="17"/>
      <c r="OK103" s="17"/>
      <c r="OL103" s="17"/>
      <c r="OM103" s="17"/>
      <c r="ON103" s="17"/>
      <c r="OO103" s="17"/>
      <c r="OP103" s="17"/>
      <c r="OQ103" s="17"/>
      <c r="OR103" s="17"/>
      <c r="OS103" s="17"/>
      <c r="OT103" s="17"/>
      <c r="OU103" s="17"/>
      <c r="OV103" s="17"/>
      <c r="OW103" s="17"/>
      <c r="OX103" s="17"/>
      <c r="OY103" s="17"/>
      <c r="OZ103" s="17"/>
      <c r="PA103" s="17"/>
      <c r="PB103" s="17"/>
      <c r="PC103" s="17"/>
      <c r="PD103" s="17"/>
      <c r="PE103" s="17"/>
      <c r="PF103" s="17"/>
      <c r="PG103" s="17"/>
      <c r="PH103" s="17"/>
      <c r="PI103" s="17"/>
      <c r="PJ103" s="17"/>
      <c r="PK103" s="17"/>
      <c r="PL103" s="17"/>
      <c r="PM103" s="17"/>
      <c r="PN103" s="17"/>
      <c r="PO103" s="17"/>
      <c r="PP103" s="17"/>
      <c r="PQ103" s="17"/>
      <c r="PR103" s="17"/>
      <c r="PS103" s="17"/>
      <c r="PT103" s="17"/>
      <c r="PU103" s="17"/>
      <c r="PV103" s="17"/>
      <c r="PW103" s="17"/>
      <c r="PX103" s="17"/>
      <c r="PY103" s="17"/>
      <c r="PZ103" s="17"/>
      <c r="QA103" s="17"/>
      <c r="QB103" s="17"/>
      <c r="QC103" s="17"/>
      <c r="QD103" s="17"/>
      <c r="QE103" s="17"/>
      <c r="QF103" s="17"/>
      <c r="QG103" s="17"/>
      <c r="QH103" s="17"/>
      <c r="QI103" s="17"/>
      <c r="QJ103" s="17"/>
      <c r="QK103" s="17"/>
      <c r="QL103" s="17"/>
      <c r="QM103" s="17"/>
      <c r="QN103" s="17"/>
      <c r="QO103" s="17"/>
      <c r="QP103" s="17"/>
      <c r="QQ103" s="17"/>
      <c r="QR103" s="17"/>
      <c r="QS103" s="17"/>
      <c r="QT103" s="17"/>
      <c r="QU103" s="17"/>
      <c r="QV103" s="17"/>
      <c r="QW103" s="17"/>
      <c r="QX103" s="17"/>
      <c r="QY103" s="17"/>
      <c r="QZ103" s="17"/>
      <c r="RA103" s="17"/>
      <c r="RB103" s="17"/>
      <c r="RC103" s="17"/>
      <c r="RD103" s="17"/>
      <c r="RE103" s="17"/>
      <c r="RF103" s="17"/>
      <c r="RG103" s="17"/>
      <c r="RH103" s="17"/>
      <c r="RI103" s="17"/>
      <c r="RJ103" s="17"/>
      <c r="RK103" s="17"/>
      <c r="RL103" s="17"/>
      <c r="RM103" s="17"/>
      <c r="RN103" s="17"/>
      <c r="RO103" s="17"/>
      <c r="RP103" s="17"/>
      <c r="RQ103" s="17"/>
      <c r="RR103" s="17"/>
      <c r="RS103" s="17"/>
      <c r="RT103" s="17"/>
      <c r="RU103" s="17"/>
      <c r="RV103" s="17"/>
      <c r="RW103" s="17"/>
      <c r="RX103" s="17"/>
      <c r="RY103" s="17"/>
      <c r="RZ103" s="17"/>
      <c r="SA103" s="17"/>
      <c r="SB103" s="17"/>
      <c r="SC103" s="17"/>
      <c r="SD103" s="17"/>
      <c r="SE103" s="17"/>
      <c r="SF103" s="17"/>
      <c r="SG103" s="17"/>
      <c r="SH103" s="17"/>
      <c r="SI103" s="17"/>
      <c r="SJ103" s="17"/>
      <c r="SK103" s="17"/>
      <c r="SL103" s="17"/>
      <c r="SM103" s="17"/>
      <c r="SN103" s="17"/>
      <c r="SO103" s="17"/>
      <c r="SP103" s="17"/>
      <c r="SQ103" s="17"/>
      <c r="SR103" s="17"/>
      <c r="SS103" s="17"/>
      <c r="ST103" s="17"/>
      <c r="SU103" s="17"/>
      <c r="SV103" s="17"/>
      <c r="SW103" s="17"/>
      <c r="SX103" s="17"/>
      <c r="SY103" s="17"/>
      <c r="SZ103" s="17"/>
      <c r="TA103" s="17"/>
      <c r="TB103" s="17"/>
      <c r="TC103" s="17"/>
      <c r="TD103" s="17"/>
      <c r="TE103" s="17"/>
      <c r="TF103" s="17"/>
      <c r="TG103" s="17"/>
      <c r="TH103" s="17"/>
      <c r="TI103" s="17"/>
      <c r="TJ103" s="17"/>
      <c r="TK103" s="17"/>
      <c r="TL103" s="17"/>
      <c r="TM103" s="17"/>
      <c r="TN103" s="17"/>
      <c r="TO103" s="17"/>
      <c r="TP103" s="17"/>
      <c r="TQ103" s="17"/>
      <c r="TR103" s="17"/>
      <c r="TS103" s="17"/>
      <c r="TT103" s="17"/>
      <c r="TU103" s="17"/>
      <c r="TV103" s="17"/>
      <c r="TW103" s="17"/>
      <c r="TX103" s="17"/>
      <c r="TY103" s="17"/>
      <c r="TZ103" s="17"/>
      <c r="UA103" s="17"/>
      <c r="UB103" s="17"/>
      <c r="UC103" s="17"/>
      <c r="UD103" s="17"/>
      <c r="UE103" s="17"/>
      <c r="UF103" s="17"/>
      <c r="UG103" s="17"/>
      <c r="UH103" s="17"/>
      <c r="UI103" s="17"/>
      <c r="UJ103" s="17"/>
      <c r="UK103" s="17"/>
      <c r="UL103" s="17"/>
      <c r="UM103" s="17"/>
      <c r="UN103" s="17"/>
      <c r="UO103" s="17"/>
      <c r="UP103" s="17"/>
      <c r="UQ103" s="17"/>
      <c r="UR103" s="17"/>
      <c r="US103" s="17"/>
      <c r="UT103" s="17"/>
      <c r="UU103" s="17"/>
      <c r="UV103" s="17"/>
      <c r="UW103" s="17"/>
      <c r="UX103" s="17"/>
      <c r="UY103" s="17"/>
      <c r="UZ103" s="17"/>
      <c r="VA103" s="17"/>
      <c r="VB103" s="17"/>
      <c r="VC103" s="17"/>
      <c r="VD103" s="17"/>
      <c r="VE103" s="17"/>
      <c r="VF103" s="17"/>
      <c r="VG103" s="17"/>
      <c r="VH103" s="17"/>
      <c r="VI103" s="17"/>
      <c r="VJ103" s="17"/>
      <c r="VK103" s="17"/>
      <c r="VL103" s="17"/>
      <c r="VM103" s="17"/>
      <c r="VN103" s="17"/>
      <c r="VO103" s="17"/>
      <c r="VP103" s="17"/>
      <c r="VQ103" s="17"/>
      <c r="VR103" s="17"/>
      <c r="VS103" s="17"/>
      <c r="VT103" s="17"/>
      <c r="VU103" s="17"/>
      <c r="VV103" s="17"/>
      <c r="VW103" s="17"/>
      <c r="VX103" s="17"/>
      <c r="VY103" s="17"/>
      <c r="VZ103" s="17"/>
      <c r="WA103" s="17"/>
      <c r="WB103" s="17"/>
      <c r="WC103" s="17"/>
      <c r="WD103" s="17"/>
      <c r="WE103" s="17"/>
      <c r="WF103" s="17"/>
      <c r="WG103" s="17"/>
      <c r="WH103" s="17"/>
      <c r="WI103" s="17"/>
      <c r="WJ103" s="17"/>
      <c r="WK103" s="17"/>
      <c r="WL103" s="17"/>
      <c r="WM103" s="17"/>
      <c r="WN103" s="17"/>
      <c r="WO103" s="17"/>
      <c r="WP103" s="17"/>
      <c r="WQ103" s="17"/>
      <c r="WR103" s="17"/>
      <c r="WS103" s="17"/>
      <c r="WT103" s="17"/>
      <c r="WU103" s="17"/>
      <c r="WV103" s="17"/>
      <c r="WW103" s="17"/>
      <c r="WX103" s="17"/>
      <c r="WY103" s="17"/>
      <c r="WZ103" s="17"/>
      <c r="XA103" s="17"/>
      <c r="XB103" s="17"/>
      <c r="XC103" s="17"/>
      <c r="XD103" s="17"/>
      <c r="XE103" s="17"/>
      <c r="XF103" s="17"/>
      <c r="XG103" s="17"/>
      <c r="XH103" s="17"/>
      <c r="XI103" s="17"/>
      <c r="XJ103" s="17"/>
      <c r="XK103" s="17"/>
      <c r="XL103" s="17"/>
      <c r="XM103" s="17"/>
      <c r="XN103" s="17"/>
      <c r="XO103" s="17"/>
      <c r="XP103" s="17"/>
      <c r="XQ103" s="17"/>
      <c r="XR103" s="17"/>
      <c r="XS103" s="17"/>
      <c r="XT103" s="17"/>
      <c r="XU103" s="17"/>
      <c r="XV103" s="17"/>
      <c r="XW103" s="17"/>
      <c r="XX103" s="17"/>
      <c r="XY103" s="17"/>
      <c r="XZ103" s="17"/>
      <c r="YA103" s="17"/>
      <c r="YB103" s="17"/>
      <c r="YC103" s="17"/>
      <c r="YD103" s="17"/>
      <c r="YE103" s="17"/>
      <c r="YF103" s="17"/>
      <c r="YG103" s="17"/>
      <c r="YH103" s="17"/>
      <c r="YI103" s="17"/>
      <c r="YJ103" s="17"/>
      <c r="YK103" s="17"/>
      <c r="YL103" s="17"/>
      <c r="YM103" s="17"/>
      <c r="YN103" s="17"/>
      <c r="YO103" s="17"/>
      <c r="YP103" s="17"/>
      <c r="YQ103" s="17"/>
      <c r="YR103" s="17"/>
      <c r="YS103" s="17"/>
      <c r="YT103" s="17"/>
      <c r="YU103" s="17"/>
      <c r="YV103" s="17"/>
      <c r="YW103" s="17"/>
      <c r="YX103" s="17"/>
      <c r="YY103" s="17"/>
      <c r="YZ103" s="17"/>
      <c r="ZA103" s="17"/>
      <c r="ZB103" s="17"/>
      <c r="ZC103" s="17"/>
      <c r="ZD103" s="17"/>
      <c r="ZE103" s="17"/>
      <c r="ZF103" s="17"/>
      <c r="ZG103" s="17"/>
      <c r="ZH103" s="17"/>
      <c r="ZI103" s="17"/>
      <c r="ZJ103" s="17"/>
      <c r="ZK103" s="17"/>
      <c r="ZL103" s="17"/>
      <c r="ZM103" s="17"/>
      <c r="ZN103" s="17"/>
      <c r="ZO103" s="17"/>
      <c r="ZP103" s="17"/>
      <c r="ZQ103" s="17"/>
      <c r="ZR103" s="17"/>
      <c r="ZS103" s="17"/>
      <c r="ZT103" s="17"/>
      <c r="ZU103" s="17"/>
      <c r="ZV103" s="17"/>
      <c r="ZW103" s="17"/>
      <c r="ZX103" s="17"/>
      <c r="ZY103" s="17"/>
      <c r="ZZ103" s="17"/>
      <c r="AAA103" s="17"/>
      <c r="AAB103" s="17"/>
      <c r="AAC103" s="17"/>
      <c r="AAD103" s="17"/>
      <c r="AAE103" s="17"/>
      <c r="AAF103" s="17"/>
      <c r="AAG103" s="17"/>
      <c r="AAH103" s="17"/>
      <c r="AAI103" s="17"/>
      <c r="AAJ103" s="17"/>
      <c r="AAK103" s="17"/>
      <c r="AAL103" s="17"/>
      <c r="AAM103" s="17"/>
      <c r="AAN103" s="17"/>
      <c r="AAO103" s="17"/>
      <c r="AAP103" s="17"/>
      <c r="AAQ103" s="17"/>
      <c r="AAR103" s="17"/>
      <c r="AAS103" s="17"/>
      <c r="AAT103" s="17"/>
      <c r="AAU103" s="17"/>
      <c r="AAV103" s="17"/>
      <c r="AAW103" s="17"/>
      <c r="AAX103" s="17"/>
      <c r="AAY103" s="17"/>
      <c r="AAZ103" s="17"/>
      <c r="ABA103" s="17"/>
      <c r="ABB103" s="17"/>
      <c r="ABC103" s="17"/>
      <c r="ABD103" s="17"/>
      <c r="ABE103" s="17"/>
      <c r="ABF103" s="17"/>
      <c r="ABG103" s="17"/>
      <c r="ABH103" s="17"/>
      <c r="ABI103" s="17"/>
      <c r="ABJ103" s="17"/>
      <c r="ABK103" s="17"/>
      <c r="ABL103" s="17"/>
      <c r="ABM103" s="17"/>
      <c r="ABN103" s="17"/>
      <c r="ABO103" s="17"/>
      <c r="ABP103" s="17"/>
      <c r="ABQ103" s="17"/>
      <c r="ABR103" s="17"/>
      <c r="ABS103" s="17"/>
      <c r="ABT103" s="17"/>
      <c r="ABU103" s="17"/>
      <c r="ABV103" s="17"/>
      <c r="ABW103" s="17"/>
      <c r="ABX103" s="17"/>
      <c r="ABY103" s="17"/>
      <c r="ABZ103" s="17"/>
      <c r="ACA103" s="17"/>
      <c r="ACB103" s="17"/>
      <c r="ACC103" s="17"/>
      <c r="ACD103" s="17"/>
      <c r="ACE103" s="17"/>
      <c r="ACF103" s="17"/>
      <c r="ACG103" s="17"/>
      <c r="ACH103" s="17"/>
      <c r="ACI103" s="17"/>
      <c r="ACJ103" s="17"/>
      <c r="ACK103" s="17"/>
      <c r="ACL103" s="17"/>
      <c r="ACM103" s="17"/>
      <c r="ACN103" s="17"/>
      <c r="ACO103" s="17"/>
      <c r="ACP103" s="17"/>
      <c r="ACQ103" s="17"/>
      <c r="ACR103" s="17"/>
      <c r="ACS103" s="17"/>
      <c r="ACT103" s="17"/>
      <c r="ACU103" s="17"/>
      <c r="ACV103" s="17"/>
      <c r="ACW103" s="17"/>
      <c r="ACX103" s="17"/>
      <c r="ACY103" s="17"/>
      <c r="ACZ103" s="17"/>
      <c r="ADA103" s="17"/>
      <c r="ADB103" s="17"/>
      <c r="ADC103" s="17"/>
      <c r="ADD103" s="17"/>
      <c r="ADE103" s="17"/>
      <c r="ADF103" s="17"/>
      <c r="ADG103" s="17"/>
      <c r="ADH103" s="17"/>
      <c r="ADI103" s="17"/>
      <c r="ADJ103" s="17"/>
      <c r="ADK103" s="17"/>
      <c r="ADL103" s="17"/>
      <c r="ADM103" s="17"/>
      <c r="ADN103" s="17"/>
      <c r="ADO103" s="17"/>
      <c r="ADP103" s="17"/>
      <c r="ADQ103" s="17"/>
      <c r="ADR103" s="17"/>
      <c r="ADS103" s="17"/>
      <c r="ADT103" s="17"/>
      <c r="ADU103" s="17"/>
      <c r="ADV103" s="17"/>
      <c r="ADW103" s="17"/>
      <c r="ADX103" s="17"/>
      <c r="ADY103" s="17"/>
      <c r="ADZ103" s="17"/>
      <c r="AEA103" s="17"/>
      <c r="AEB103" s="17"/>
      <c r="AEC103" s="17"/>
      <c r="AED103" s="17"/>
      <c r="AEE103" s="17"/>
      <c r="AEF103" s="17"/>
      <c r="AEG103" s="17"/>
      <c r="AEH103" s="17"/>
      <c r="AEI103" s="17"/>
      <c r="AEJ103" s="17"/>
      <c r="AEK103" s="17"/>
      <c r="AEL103" s="17"/>
      <c r="AEM103" s="17"/>
      <c r="AEN103" s="17"/>
      <c r="AEO103" s="17"/>
      <c r="AEP103" s="17"/>
      <c r="AEQ103" s="17"/>
      <c r="AER103" s="17"/>
      <c r="AES103" s="17"/>
      <c r="AET103" s="17"/>
      <c r="AEU103" s="17"/>
      <c r="AEV103" s="17"/>
      <c r="AEW103" s="17"/>
      <c r="AEX103" s="17"/>
      <c r="AEY103" s="17"/>
      <c r="AEZ103" s="17"/>
      <c r="AFA103" s="17"/>
      <c r="AFB103" s="17"/>
      <c r="AFC103" s="17"/>
      <c r="AFD103" s="17"/>
      <c r="AFE103" s="17"/>
      <c r="AFF103" s="17"/>
      <c r="AFG103" s="17"/>
      <c r="AFH103" s="17"/>
      <c r="AFI103" s="17"/>
      <c r="AFJ103" s="17"/>
      <c r="AFK103" s="17"/>
      <c r="AFL103" s="17"/>
      <c r="AFM103" s="17"/>
      <c r="AFN103" s="17"/>
      <c r="AFO103" s="17"/>
      <c r="AFP103" s="17"/>
      <c r="AFQ103" s="17"/>
      <c r="AFR103" s="17"/>
      <c r="AFS103" s="17"/>
      <c r="AFT103" s="17"/>
      <c r="AFU103" s="17"/>
      <c r="AFV103" s="17"/>
      <c r="AFW103" s="17"/>
      <c r="AFX103" s="17"/>
      <c r="AFY103" s="17"/>
      <c r="AFZ103" s="17"/>
      <c r="AGA103" s="17"/>
      <c r="AGB103" s="17"/>
      <c r="AGC103" s="17"/>
      <c r="AGD103" s="17"/>
      <c r="AGE103" s="17"/>
      <c r="AGF103" s="17"/>
      <c r="AGG103" s="17"/>
      <c r="AGH103" s="17"/>
      <c r="AGI103" s="17"/>
      <c r="AGJ103" s="17"/>
      <c r="AGK103" s="17"/>
      <c r="AGL103" s="17"/>
      <c r="AGM103" s="17"/>
      <c r="AGN103" s="17"/>
      <c r="AGO103" s="17"/>
      <c r="AGP103" s="17"/>
      <c r="AGQ103" s="17"/>
      <c r="AGR103" s="17"/>
      <c r="AGS103" s="17"/>
      <c r="AGT103" s="17"/>
      <c r="AGU103" s="17"/>
      <c r="AGV103" s="17"/>
      <c r="AGW103" s="17"/>
      <c r="AGX103" s="17"/>
      <c r="AGY103" s="17"/>
      <c r="AGZ103" s="17"/>
      <c r="AHA103" s="17"/>
      <c r="AHB103" s="17"/>
      <c r="AHC103" s="17"/>
      <c r="AHD103" s="17"/>
      <c r="AHE103" s="17"/>
      <c r="AHF103" s="17"/>
      <c r="AHG103" s="17"/>
      <c r="AHH103" s="17"/>
      <c r="AHI103" s="17"/>
      <c r="AHJ103" s="17"/>
      <c r="AHK103" s="17"/>
      <c r="AHL103" s="17"/>
      <c r="AHM103" s="17"/>
      <c r="AHN103" s="17"/>
      <c r="AHO103" s="17"/>
      <c r="AHP103" s="17"/>
      <c r="AHQ103" s="17"/>
      <c r="AHR103" s="17"/>
      <c r="AHS103" s="17"/>
      <c r="AHT103" s="17"/>
      <c r="AHU103" s="17"/>
      <c r="AHV103" s="17"/>
      <c r="AHW103" s="17"/>
      <c r="AHX103" s="17"/>
      <c r="AHY103" s="17"/>
      <c r="AHZ103" s="17"/>
      <c r="AIA103" s="17"/>
      <c r="AIB103" s="17"/>
      <c r="AIC103" s="17"/>
      <c r="AID103" s="17"/>
      <c r="AIE103" s="17"/>
      <c r="AIF103" s="17"/>
      <c r="AIG103" s="17"/>
      <c r="AIH103" s="17"/>
      <c r="AII103" s="17"/>
      <c r="AIJ103" s="17"/>
      <c r="AIK103" s="17"/>
      <c r="AIL103" s="17"/>
      <c r="AIM103" s="17"/>
      <c r="AIN103" s="17"/>
      <c r="AIO103" s="17"/>
      <c r="AIP103" s="17"/>
      <c r="AIQ103" s="17"/>
      <c r="AIR103" s="17"/>
      <c r="AIS103" s="17"/>
      <c r="AIT103" s="17"/>
      <c r="AIU103" s="17"/>
      <c r="AIV103" s="17"/>
      <c r="AIW103" s="17"/>
      <c r="AIX103" s="17"/>
      <c r="AIY103" s="17"/>
      <c r="AIZ103" s="17"/>
      <c r="AJA103" s="17"/>
      <c r="AJB103" s="17"/>
      <c r="AJC103" s="17"/>
      <c r="AJD103" s="17"/>
      <c r="AJE103" s="17"/>
      <c r="AJF103" s="17"/>
      <c r="AJG103" s="17"/>
      <c r="AJH103" s="17"/>
      <c r="AJI103" s="17"/>
      <c r="AJJ103" s="17"/>
      <c r="AJK103" s="17"/>
      <c r="AJL103" s="17"/>
      <c r="AJM103" s="17"/>
      <c r="AJN103" s="17"/>
      <c r="AJO103" s="17"/>
      <c r="AJP103" s="17"/>
      <c r="AJQ103" s="17"/>
      <c r="AJR103" s="17"/>
      <c r="AJS103" s="17"/>
      <c r="AJT103" s="17"/>
      <c r="AJU103" s="17"/>
      <c r="AJV103" s="17"/>
      <c r="AJW103" s="17"/>
      <c r="AJX103" s="17"/>
      <c r="AJY103" s="17"/>
      <c r="AJZ103" s="17"/>
      <c r="AKA103" s="17"/>
      <c r="AKB103" s="17"/>
      <c r="AKC103" s="17"/>
      <c r="AKD103" s="17"/>
      <c r="AKE103" s="17"/>
      <c r="AKF103" s="17"/>
      <c r="AKG103" s="17"/>
      <c r="AKH103" s="17"/>
      <c r="AKI103" s="17"/>
      <c r="AKJ103" s="17"/>
      <c r="AKK103" s="17"/>
      <c r="AKL103" s="17"/>
      <c r="AKM103" s="17"/>
      <c r="AKN103" s="17"/>
      <c r="AKO103" s="17"/>
      <c r="AKP103" s="17"/>
      <c r="AKQ103" s="17"/>
      <c r="AKR103" s="17"/>
      <c r="AKS103" s="17"/>
      <c r="AKT103" s="17"/>
      <c r="AKU103" s="17"/>
      <c r="AKV103" s="17"/>
      <c r="AKW103" s="17"/>
      <c r="AKX103" s="17"/>
      <c r="AKY103" s="17"/>
      <c r="AKZ103" s="17"/>
      <c r="ALA103" s="17"/>
      <c r="ALB103" s="17"/>
      <c r="ALC103" s="17"/>
      <c r="ALD103" s="17"/>
      <c r="ALE103" s="17"/>
      <c r="ALF103" s="17"/>
      <c r="ALG103" s="17"/>
      <c r="ALH103" s="17"/>
      <c r="ALI103" s="17"/>
      <c r="ALJ103" s="17"/>
      <c r="ALK103" s="17"/>
      <c r="ALL103" s="17"/>
      <c r="ALM103" s="17"/>
      <c r="ALN103" s="17"/>
      <c r="ALO103" s="17"/>
      <c r="ALP103" s="17"/>
      <c r="ALQ103" s="17"/>
      <c r="ALR103" s="17"/>
      <c r="ALS103" s="17"/>
      <c r="ALT103" s="17"/>
      <c r="ALU103" s="17"/>
      <c r="ALV103" s="17"/>
      <c r="ALW103" s="17"/>
      <c r="ALX103" s="17"/>
      <c r="ALY103" s="17"/>
      <c r="ALZ103" s="17"/>
      <c r="AMA103" s="17"/>
      <c r="AMB103" s="17"/>
      <c r="AMC103" s="16"/>
    </row>
    <row r="104" spans="1:1017" s="17" customFormat="1" ht="25.5" x14ac:dyDescent="0.2">
      <c r="A104" s="9" t="s">
        <v>110</v>
      </c>
      <c r="B104" s="74" t="s">
        <v>203</v>
      </c>
      <c r="C104" s="5" t="s">
        <v>204</v>
      </c>
      <c r="D104" s="100">
        <f t="shared" si="30"/>
        <v>1.8024</v>
      </c>
      <c r="E104" s="83">
        <v>0</v>
      </c>
      <c r="F104" s="83">
        <f t="shared" si="31"/>
        <v>1.8024</v>
      </c>
      <c r="G104" s="83">
        <f t="shared" si="40"/>
        <v>1.8024</v>
      </c>
      <c r="H104" s="83">
        <f t="shared" si="40"/>
        <v>0</v>
      </c>
      <c r="I104" s="83">
        <v>0</v>
      </c>
      <c r="J104" s="83">
        <v>0</v>
      </c>
      <c r="K104" s="83">
        <v>0</v>
      </c>
      <c r="L104" s="83">
        <v>0</v>
      </c>
      <c r="M104" s="83">
        <v>0</v>
      </c>
      <c r="N104" s="83">
        <v>0</v>
      </c>
      <c r="O104" s="83">
        <v>1.8024</v>
      </c>
      <c r="P104" s="83">
        <v>0</v>
      </c>
      <c r="Q104" s="83">
        <f t="shared" si="32"/>
        <v>1.8024</v>
      </c>
      <c r="R104" s="83">
        <f t="shared" si="34"/>
        <v>0</v>
      </c>
      <c r="S104" s="83" t="s">
        <v>31</v>
      </c>
      <c r="T104" s="83" t="s">
        <v>31</v>
      </c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  <c r="IQ104" s="6"/>
      <c r="IR104" s="6"/>
      <c r="IS104" s="6"/>
      <c r="IT104" s="6"/>
      <c r="IU104" s="6"/>
      <c r="IV104" s="6"/>
      <c r="IW104" s="6"/>
      <c r="IX104" s="6"/>
      <c r="IY104" s="6"/>
      <c r="IZ104" s="6"/>
      <c r="JA104" s="6"/>
      <c r="JB104" s="6"/>
      <c r="JC104" s="6"/>
      <c r="JD104" s="6"/>
      <c r="JE104" s="6"/>
      <c r="JF104" s="6"/>
      <c r="JG104" s="6"/>
      <c r="JH104" s="6"/>
      <c r="JI104" s="6"/>
      <c r="JJ104" s="6"/>
      <c r="JK104" s="6"/>
      <c r="JL104" s="6"/>
      <c r="JM104" s="6"/>
      <c r="JN104" s="6"/>
      <c r="JO104" s="6"/>
      <c r="JP104" s="6"/>
      <c r="JQ104" s="6"/>
      <c r="JR104" s="6"/>
      <c r="JS104" s="6"/>
      <c r="JT104" s="6"/>
      <c r="JU104" s="6"/>
      <c r="JV104" s="6"/>
      <c r="JW104" s="6"/>
      <c r="JX104" s="6"/>
      <c r="JY104" s="6"/>
      <c r="JZ104" s="6"/>
      <c r="KA104" s="6"/>
      <c r="KB104" s="6"/>
      <c r="KC104" s="6"/>
      <c r="KD104" s="6"/>
      <c r="KE104" s="6"/>
      <c r="KF104" s="6"/>
      <c r="KG104" s="6"/>
      <c r="KH104" s="6"/>
      <c r="KI104" s="6"/>
      <c r="KJ104" s="6"/>
      <c r="KK104" s="6"/>
      <c r="KL104" s="6"/>
      <c r="KM104" s="6"/>
      <c r="KN104" s="6"/>
      <c r="KO104" s="6"/>
      <c r="KP104" s="6"/>
      <c r="KQ104" s="6"/>
      <c r="KR104" s="6"/>
      <c r="KS104" s="6"/>
      <c r="KT104" s="6"/>
      <c r="KU104" s="6"/>
      <c r="KV104" s="6"/>
      <c r="KW104" s="6"/>
      <c r="KX104" s="6"/>
      <c r="KY104" s="6"/>
      <c r="KZ104" s="6"/>
      <c r="LA104" s="6"/>
      <c r="LB104" s="6"/>
      <c r="LC104" s="6"/>
      <c r="LD104" s="6"/>
      <c r="LE104" s="6"/>
      <c r="LF104" s="6"/>
      <c r="LG104" s="6"/>
      <c r="LH104" s="6"/>
      <c r="LI104" s="6"/>
      <c r="LJ104" s="6"/>
      <c r="LK104" s="6"/>
      <c r="LL104" s="6"/>
      <c r="LM104" s="6"/>
      <c r="LN104" s="6"/>
      <c r="LO104" s="6"/>
      <c r="LP104" s="6"/>
      <c r="LQ104" s="6"/>
      <c r="LR104" s="6"/>
      <c r="LS104" s="6"/>
      <c r="LT104" s="6"/>
      <c r="LU104" s="6"/>
      <c r="LV104" s="6"/>
      <c r="LW104" s="6"/>
      <c r="LX104" s="6"/>
      <c r="LY104" s="6"/>
      <c r="LZ104" s="6"/>
      <c r="MA104" s="6"/>
      <c r="MB104" s="6"/>
      <c r="MC104" s="6"/>
      <c r="MD104" s="6"/>
      <c r="ME104" s="6"/>
      <c r="MF104" s="6"/>
      <c r="MG104" s="6"/>
      <c r="MH104" s="6"/>
      <c r="MI104" s="6"/>
      <c r="MJ104" s="6"/>
      <c r="MK104" s="6"/>
      <c r="ML104" s="6"/>
      <c r="MM104" s="6"/>
      <c r="MN104" s="6"/>
      <c r="MO104" s="6"/>
      <c r="MP104" s="6"/>
      <c r="MQ104" s="6"/>
      <c r="MR104" s="6"/>
      <c r="MS104" s="6"/>
      <c r="MT104" s="6"/>
      <c r="MU104" s="6"/>
      <c r="MV104" s="6"/>
      <c r="MW104" s="6"/>
      <c r="MX104" s="6"/>
      <c r="MY104" s="6"/>
      <c r="MZ104" s="6"/>
      <c r="NA104" s="6"/>
      <c r="NB104" s="6"/>
      <c r="NC104" s="6"/>
      <c r="ND104" s="6"/>
      <c r="NE104" s="6"/>
      <c r="NF104" s="6"/>
      <c r="NG104" s="6"/>
      <c r="NH104" s="6"/>
      <c r="NI104" s="6"/>
      <c r="NJ104" s="6"/>
      <c r="NK104" s="6"/>
      <c r="NL104" s="6"/>
      <c r="NM104" s="6"/>
      <c r="NN104" s="6"/>
      <c r="NO104" s="6"/>
      <c r="NP104" s="6"/>
      <c r="NQ104" s="6"/>
      <c r="NR104" s="6"/>
      <c r="NS104" s="6"/>
      <c r="NT104" s="6"/>
      <c r="NU104" s="6"/>
      <c r="NV104" s="6"/>
      <c r="NW104" s="6"/>
      <c r="NX104" s="6"/>
      <c r="NY104" s="6"/>
      <c r="NZ104" s="6"/>
      <c r="OA104" s="6"/>
      <c r="OB104" s="6"/>
      <c r="OC104" s="6"/>
      <c r="OD104" s="6"/>
      <c r="OE104" s="6"/>
      <c r="OF104" s="6"/>
      <c r="OG104" s="6"/>
      <c r="OH104" s="6"/>
      <c r="OI104" s="6"/>
      <c r="OJ104" s="6"/>
      <c r="OK104" s="6"/>
      <c r="OL104" s="6"/>
      <c r="OM104" s="6"/>
      <c r="ON104" s="6"/>
      <c r="OO104" s="6"/>
      <c r="OP104" s="6"/>
      <c r="OQ104" s="6"/>
      <c r="OR104" s="6"/>
      <c r="OS104" s="6"/>
      <c r="OT104" s="6"/>
      <c r="OU104" s="6"/>
      <c r="OV104" s="6"/>
      <c r="OW104" s="6"/>
      <c r="OX104" s="6"/>
      <c r="OY104" s="6"/>
      <c r="OZ104" s="6"/>
      <c r="PA104" s="6"/>
      <c r="PB104" s="6"/>
      <c r="PC104" s="6"/>
      <c r="PD104" s="6"/>
      <c r="PE104" s="6"/>
      <c r="PF104" s="6"/>
      <c r="PG104" s="6"/>
      <c r="PH104" s="6"/>
      <c r="PI104" s="6"/>
      <c r="PJ104" s="6"/>
      <c r="PK104" s="6"/>
      <c r="PL104" s="6"/>
      <c r="PM104" s="6"/>
      <c r="PN104" s="6"/>
      <c r="PO104" s="6"/>
      <c r="PP104" s="6"/>
      <c r="PQ104" s="6"/>
      <c r="PR104" s="6"/>
      <c r="PS104" s="6"/>
      <c r="PT104" s="6"/>
      <c r="PU104" s="6"/>
      <c r="PV104" s="6"/>
      <c r="PW104" s="6"/>
      <c r="PX104" s="6"/>
      <c r="PY104" s="6"/>
      <c r="PZ104" s="6"/>
      <c r="QA104" s="6"/>
      <c r="QB104" s="6"/>
      <c r="QC104" s="6"/>
      <c r="QD104" s="6"/>
      <c r="QE104" s="6"/>
      <c r="QF104" s="6"/>
      <c r="QG104" s="6"/>
      <c r="QH104" s="6"/>
      <c r="QI104" s="6"/>
      <c r="QJ104" s="6"/>
      <c r="QK104" s="6"/>
      <c r="QL104" s="6"/>
      <c r="QM104" s="6"/>
      <c r="QN104" s="6"/>
      <c r="QO104" s="6"/>
      <c r="QP104" s="6"/>
      <c r="QQ104" s="6"/>
      <c r="QR104" s="6"/>
      <c r="QS104" s="6"/>
      <c r="QT104" s="6"/>
      <c r="QU104" s="6"/>
      <c r="QV104" s="6"/>
      <c r="QW104" s="6"/>
      <c r="QX104" s="6"/>
      <c r="QY104" s="6"/>
      <c r="QZ104" s="6"/>
      <c r="RA104" s="6"/>
      <c r="RB104" s="6"/>
      <c r="RC104" s="6"/>
      <c r="RD104" s="6"/>
      <c r="RE104" s="6"/>
      <c r="RF104" s="6"/>
      <c r="RG104" s="6"/>
      <c r="RH104" s="6"/>
      <c r="RI104" s="6"/>
      <c r="RJ104" s="6"/>
      <c r="RK104" s="6"/>
      <c r="RL104" s="6"/>
      <c r="RM104" s="6"/>
      <c r="RN104" s="6"/>
      <c r="RO104" s="6"/>
      <c r="RP104" s="6"/>
      <c r="RQ104" s="6"/>
      <c r="RR104" s="6"/>
      <c r="RS104" s="6"/>
      <c r="RT104" s="6"/>
      <c r="RU104" s="6"/>
      <c r="RV104" s="6"/>
      <c r="RW104" s="6"/>
      <c r="RX104" s="6"/>
      <c r="RY104" s="6"/>
      <c r="RZ104" s="6"/>
      <c r="SA104" s="6"/>
      <c r="SB104" s="6"/>
      <c r="SC104" s="6"/>
      <c r="SD104" s="6"/>
      <c r="SE104" s="6"/>
      <c r="SF104" s="6"/>
      <c r="SG104" s="6"/>
      <c r="SH104" s="6"/>
      <c r="SI104" s="6"/>
      <c r="SJ104" s="6"/>
      <c r="SK104" s="6"/>
      <c r="SL104" s="6"/>
      <c r="SM104" s="6"/>
      <c r="SN104" s="6"/>
      <c r="SO104" s="6"/>
      <c r="SP104" s="6"/>
      <c r="SQ104" s="6"/>
      <c r="SR104" s="6"/>
      <c r="SS104" s="6"/>
      <c r="ST104" s="6"/>
      <c r="SU104" s="6"/>
      <c r="SV104" s="6"/>
      <c r="SW104" s="6"/>
      <c r="SX104" s="6"/>
      <c r="SY104" s="6"/>
      <c r="SZ104" s="6"/>
      <c r="TA104" s="6"/>
      <c r="TB104" s="6"/>
      <c r="TC104" s="6"/>
      <c r="TD104" s="6"/>
      <c r="TE104" s="6"/>
      <c r="TF104" s="6"/>
      <c r="TG104" s="6"/>
      <c r="TH104" s="6"/>
      <c r="TI104" s="6"/>
      <c r="TJ104" s="6"/>
      <c r="TK104" s="6"/>
      <c r="TL104" s="6"/>
      <c r="TM104" s="6"/>
      <c r="TN104" s="6"/>
      <c r="TO104" s="6"/>
      <c r="TP104" s="6"/>
      <c r="TQ104" s="6"/>
      <c r="TR104" s="6"/>
      <c r="TS104" s="6"/>
      <c r="TT104" s="6"/>
      <c r="TU104" s="6"/>
      <c r="TV104" s="6"/>
      <c r="TW104" s="6"/>
      <c r="TX104" s="6"/>
      <c r="TY104" s="6"/>
      <c r="TZ104" s="6"/>
      <c r="UA104" s="6"/>
      <c r="UB104" s="6"/>
      <c r="UC104" s="6"/>
      <c r="UD104" s="6"/>
      <c r="UE104" s="6"/>
      <c r="UF104" s="6"/>
      <c r="UG104" s="6"/>
      <c r="UH104" s="6"/>
      <c r="UI104" s="6"/>
      <c r="UJ104" s="6"/>
      <c r="UK104" s="6"/>
      <c r="UL104" s="6"/>
      <c r="UM104" s="6"/>
      <c r="UN104" s="6"/>
      <c r="UO104" s="6"/>
      <c r="UP104" s="6"/>
      <c r="UQ104" s="6"/>
      <c r="UR104" s="6"/>
      <c r="US104" s="6"/>
      <c r="UT104" s="6"/>
      <c r="UU104" s="6"/>
      <c r="UV104" s="6"/>
      <c r="UW104" s="6"/>
      <c r="UX104" s="6"/>
      <c r="UY104" s="6"/>
      <c r="UZ104" s="6"/>
      <c r="VA104" s="6"/>
      <c r="VB104" s="6"/>
      <c r="VC104" s="6"/>
      <c r="VD104" s="6"/>
      <c r="VE104" s="6"/>
      <c r="VF104" s="6"/>
      <c r="VG104" s="6"/>
      <c r="VH104" s="6"/>
      <c r="VI104" s="6"/>
      <c r="VJ104" s="6"/>
      <c r="VK104" s="6"/>
      <c r="VL104" s="6"/>
      <c r="VM104" s="6"/>
      <c r="VN104" s="6"/>
      <c r="VO104" s="6"/>
      <c r="VP104" s="6"/>
      <c r="VQ104" s="6"/>
      <c r="VR104" s="6"/>
      <c r="VS104" s="6"/>
      <c r="VT104" s="6"/>
      <c r="VU104" s="6"/>
      <c r="VV104" s="6"/>
      <c r="VW104" s="6"/>
      <c r="VX104" s="6"/>
      <c r="VY104" s="6"/>
      <c r="VZ104" s="6"/>
      <c r="WA104" s="6"/>
      <c r="WB104" s="6"/>
      <c r="WC104" s="6"/>
      <c r="WD104" s="6"/>
      <c r="WE104" s="6"/>
      <c r="WF104" s="6"/>
      <c r="WG104" s="6"/>
      <c r="WH104" s="6"/>
      <c r="WI104" s="6"/>
      <c r="WJ104" s="6"/>
      <c r="WK104" s="6"/>
      <c r="WL104" s="6"/>
      <c r="WM104" s="6"/>
      <c r="WN104" s="6"/>
      <c r="WO104" s="6"/>
      <c r="WP104" s="6"/>
      <c r="WQ104" s="6"/>
      <c r="WR104" s="6"/>
      <c r="WS104" s="6"/>
      <c r="WT104" s="6"/>
      <c r="WU104" s="6"/>
      <c r="WV104" s="6"/>
      <c r="WW104" s="6"/>
      <c r="WX104" s="6"/>
      <c r="WY104" s="6"/>
      <c r="WZ104" s="6"/>
      <c r="XA104" s="6"/>
      <c r="XB104" s="6"/>
      <c r="XC104" s="6"/>
      <c r="XD104" s="6"/>
      <c r="XE104" s="6"/>
      <c r="XF104" s="6"/>
      <c r="XG104" s="6"/>
      <c r="XH104" s="6"/>
      <c r="XI104" s="6"/>
      <c r="XJ104" s="6"/>
      <c r="XK104" s="6"/>
      <c r="XL104" s="6"/>
      <c r="XM104" s="6"/>
      <c r="XN104" s="6"/>
      <c r="XO104" s="6"/>
      <c r="XP104" s="6"/>
      <c r="XQ104" s="6"/>
      <c r="XR104" s="6"/>
      <c r="XS104" s="6"/>
      <c r="XT104" s="6"/>
      <c r="XU104" s="6"/>
      <c r="XV104" s="6"/>
      <c r="XW104" s="6"/>
      <c r="XX104" s="6"/>
      <c r="XY104" s="6"/>
      <c r="XZ104" s="6"/>
      <c r="YA104" s="6"/>
      <c r="YB104" s="6"/>
      <c r="YC104" s="6"/>
      <c r="YD104" s="6"/>
      <c r="YE104" s="6"/>
      <c r="YF104" s="6"/>
      <c r="YG104" s="6"/>
      <c r="YH104" s="6"/>
      <c r="YI104" s="6"/>
      <c r="YJ104" s="6"/>
      <c r="YK104" s="6"/>
      <c r="YL104" s="6"/>
      <c r="YM104" s="6"/>
      <c r="YN104" s="6"/>
      <c r="YO104" s="6"/>
      <c r="YP104" s="6"/>
      <c r="YQ104" s="6"/>
      <c r="YR104" s="6"/>
      <c r="YS104" s="6"/>
      <c r="YT104" s="6"/>
      <c r="YU104" s="6"/>
      <c r="YV104" s="6"/>
      <c r="YW104" s="6"/>
      <c r="YX104" s="6"/>
      <c r="YY104" s="6"/>
      <c r="YZ104" s="6"/>
      <c r="ZA104" s="6"/>
      <c r="ZB104" s="6"/>
      <c r="ZC104" s="6"/>
      <c r="ZD104" s="6"/>
      <c r="ZE104" s="6"/>
      <c r="ZF104" s="6"/>
      <c r="ZG104" s="6"/>
      <c r="ZH104" s="6"/>
      <c r="ZI104" s="6"/>
      <c r="ZJ104" s="6"/>
      <c r="ZK104" s="6"/>
      <c r="ZL104" s="6"/>
      <c r="ZM104" s="6"/>
      <c r="ZN104" s="6"/>
      <c r="ZO104" s="6"/>
      <c r="ZP104" s="6"/>
      <c r="ZQ104" s="6"/>
      <c r="ZR104" s="6"/>
      <c r="ZS104" s="6"/>
      <c r="ZT104" s="6"/>
      <c r="ZU104" s="6"/>
      <c r="ZV104" s="6"/>
      <c r="ZW104" s="6"/>
      <c r="ZX104" s="6"/>
      <c r="ZY104" s="6"/>
      <c r="ZZ104" s="6"/>
      <c r="AAA104" s="6"/>
      <c r="AAB104" s="6"/>
      <c r="AAC104" s="6"/>
      <c r="AAD104" s="6"/>
      <c r="AAE104" s="6"/>
      <c r="AAF104" s="6"/>
      <c r="AAG104" s="6"/>
      <c r="AAH104" s="6"/>
      <c r="AAI104" s="6"/>
      <c r="AAJ104" s="6"/>
      <c r="AAK104" s="6"/>
      <c r="AAL104" s="6"/>
      <c r="AAM104" s="6"/>
      <c r="AAN104" s="6"/>
      <c r="AAO104" s="6"/>
      <c r="AAP104" s="6"/>
      <c r="AAQ104" s="6"/>
      <c r="AAR104" s="6"/>
      <c r="AAS104" s="6"/>
      <c r="AAT104" s="6"/>
      <c r="AAU104" s="6"/>
      <c r="AAV104" s="6"/>
      <c r="AAW104" s="6"/>
      <c r="AAX104" s="6"/>
      <c r="AAY104" s="6"/>
      <c r="AAZ104" s="6"/>
      <c r="ABA104" s="6"/>
      <c r="ABB104" s="6"/>
      <c r="ABC104" s="6"/>
      <c r="ABD104" s="6"/>
      <c r="ABE104" s="6"/>
      <c r="ABF104" s="6"/>
      <c r="ABG104" s="6"/>
      <c r="ABH104" s="6"/>
      <c r="ABI104" s="6"/>
      <c r="ABJ104" s="6"/>
      <c r="ABK104" s="6"/>
      <c r="ABL104" s="6"/>
      <c r="ABM104" s="6"/>
      <c r="ABN104" s="6"/>
      <c r="ABO104" s="6"/>
      <c r="ABP104" s="6"/>
      <c r="ABQ104" s="6"/>
      <c r="ABR104" s="6"/>
      <c r="ABS104" s="6"/>
      <c r="ABT104" s="6"/>
      <c r="ABU104" s="6"/>
      <c r="ABV104" s="6"/>
      <c r="ABW104" s="6"/>
      <c r="ABX104" s="6"/>
      <c r="ABY104" s="6"/>
      <c r="ABZ104" s="6"/>
      <c r="ACA104" s="6"/>
      <c r="ACB104" s="6"/>
      <c r="ACC104" s="6"/>
      <c r="ACD104" s="6"/>
      <c r="ACE104" s="6"/>
      <c r="ACF104" s="6"/>
      <c r="ACG104" s="6"/>
      <c r="ACH104" s="6"/>
      <c r="ACI104" s="6"/>
      <c r="ACJ104" s="6"/>
      <c r="ACK104" s="6"/>
      <c r="ACL104" s="6"/>
      <c r="ACM104" s="6"/>
      <c r="ACN104" s="6"/>
      <c r="ACO104" s="6"/>
      <c r="ACP104" s="6"/>
      <c r="ACQ104" s="6"/>
      <c r="ACR104" s="6"/>
      <c r="ACS104" s="6"/>
      <c r="ACT104" s="6"/>
      <c r="ACU104" s="6"/>
      <c r="ACV104" s="6"/>
      <c r="ACW104" s="6"/>
      <c r="ACX104" s="6"/>
      <c r="ACY104" s="6"/>
      <c r="ACZ104" s="6"/>
      <c r="ADA104" s="6"/>
      <c r="ADB104" s="6"/>
      <c r="ADC104" s="6"/>
      <c r="ADD104" s="6"/>
      <c r="ADE104" s="6"/>
      <c r="ADF104" s="6"/>
      <c r="ADG104" s="6"/>
      <c r="ADH104" s="6"/>
      <c r="ADI104" s="6"/>
      <c r="ADJ104" s="6"/>
      <c r="ADK104" s="6"/>
      <c r="ADL104" s="6"/>
      <c r="ADM104" s="6"/>
      <c r="ADN104" s="6"/>
      <c r="ADO104" s="6"/>
      <c r="ADP104" s="6"/>
      <c r="ADQ104" s="6"/>
      <c r="ADR104" s="6"/>
      <c r="ADS104" s="6"/>
      <c r="ADT104" s="6"/>
      <c r="ADU104" s="6"/>
      <c r="ADV104" s="6"/>
      <c r="ADW104" s="6"/>
      <c r="ADX104" s="6"/>
      <c r="ADY104" s="6"/>
      <c r="ADZ104" s="6"/>
      <c r="AEA104" s="6"/>
      <c r="AEB104" s="6"/>
      <c r="AEC104" s="6"/>
      <c r="AED104" s="6"/>
      <c r="AEE104" s="6"/>
      <c r="AEF104" s="6"/>
      <c r="AEG104" s="6"/>
      <c r="AEH104" s="6"/>
      <c r="AEI104" s="6"/>
      <c r="AEJ104" s="6"/>
      <c r="AEK104" s="6"/>
      <c r="AEL104" s="6"/>
      <c r="AEM104" s="6"/>
      <c r="AEN104" s="6"/>
      <c r="AEO104" s="6"/>
      <c r="AEP104" s="6"/>
      <c r="AEQ104" s="6"/>
      <c r="AER104" s="6"/>
      <c r="AES104" s="6"/>
      <c r="AET104" s="6"/>
      <c r="AEU104" s="6"/>
      <c r="AEV104" s="6"/>
      <c r="AEW104" s="6"/>
      <c r="AEX104" s="6"/>
      <c r="AEY104" s="6"/>
      <c r="AEZ104" s="6"/>
      <c r="AFA104" s="6"/>
      <c r="AFB104" s="6"/>
      <c r="AFC104" s="6"/>
      <c r="AFD104" s="6"/>
      <c r="AFE104" s="6"/>
      <c r="AFF104" s="6"/>
      <c r="AFG104" s="6"/>
      <c r="AFH104" s="6"/>
      <c r="AFI104" s="6"/>
      <c r="AFJ104" s="6"/>
      <c r="AFK104" s="6"/>
      <c r="AFL104" s="6"/>
      <c r="AFM104" s="6"/>
      <c r="AFN104" s="6"/>
      <c r="AFO104" s="6"/>
      <c r="AFP104" s="6"/>
      <c r="AFQ104" s="6"/>
      <c r="AFR104" s="6"/>
      <c r="AFS104" s="6"/>
      <c r="AFT104" s="6"/>
      <c r="AFU104" s="6"/>
      <c r="AFV104" s="6"/>
      <c r="AFW104" s="6"/>
      <c r="AFX104" s="6"/>
      <c r="AFY104" s="6"/>
      <c r="AFZ104" s="6"/>
      <c r="AGA104" s="6"/>
      <c r="AGB104" s="6"/>
      <c r="AGC104" s="6"/>
      <c r="AGD104" s="6"/>
      <c r="AGE104" s="6"/>
      <c r="AGF104" s="6"/>
      <c r="AGG104" s="6"/>
      <c r="AGH104" s="6"/>
      <c r="AGI104" s="6"/>
      <c r="AGJ104" s="6"/>
      <c r="AGK104" s="6"/>
      <c r="AGL104" s="6"/>
      <c r="AGM104" s="6"/>
      <c r="AGN104" s="6"/>
      <c r="AGO104" s="6"/>
      <c r="AGP104" s="6"/>
      <c r="AGQ104" s="6"/>
      <c r="AGR104" s="6"/>
      <c r="AGS104" s="6"/>
      <c r="AGT104" s="6"/>
      <c r="AGU104" s="6"/>
      <c r="AGV104" s="6"/>
      <c r="AGW104" s="6"/>
      <c r="AGX104" s="6"/>
      <c r="AGY104" s="6"/>
      <c r="AGZ104" s="6"/>
      <c r="AHA104" s="6"/>
      <c r="AHB104" s="6"/>
      <c r="AHC104" s="6"/>
      <c r="AHD104" s="6"/>
      <c r="AHE104" s="6"/>
      <c r="AHF104" s="6"/>
      <c r="AHG104" s="6"/>
      <c r="AHH104" s="6"/>
      <c r="AHI104" s="6"/>
      <c r="AHJ104" s="6"/>
      <c r="AHK104" s="6"/>
      <c r="AHL104" s="6"/>
      <c r="AHM104" s="6"/>
      <c r="AHN104" s="6"/>
      <c r="AHO104" s="6"/>
      <c r="AHP104" s="6"/>
      <c r="AHQ104" s="6"/>
      <c r="AHR104" s="6"/>
      <c r="AHS104" s="6"/>
      <c r="AHT104" s="6"/>
      <c r="AHU104" s="6"/>
      <c r="AHV104" s="6"/>
      <c r="AHW104" s="6"/>
      <c r="AHX104" s="6"/>
      <c r="AHY104" s="6"/>
      <c r="AHZ104" s="6"/>
      <c r="AIA104" s="6"/>
      <c r="AIB104" s="6"/>
      <c r="AIC104" s="6"/>
      <c r="AID104" s="6"/>
      <c r="AIE104" s="6"/>
      <c r="AIF104" s="6"/>
      <c r="AIG104" s="6"/>
      <c r="AIH104" s="6"/>
      <c r="AII104" s="6"/>
      <c r="AIJ104" s="6"/>
      <c r="AIK104" s="6"/>
      <c r="AIL104" s="6"/>
      <c r="AIM104" s="6"/>
      <c r="AIN104" s="6"/>
      <c r="AIO104" s="6"/>
      <c r="AIP104" s="6"/>
      <c r="AIQ104" s="6"/>
      <c r="AIR104" s="6"/>
      <c r="AIS104" s="6"/>
      <c r="AIT104" s="6"/>
      <c r="AIU104" s="6"/>
      <c r="AIV104" s="6"/>
      <c r="AIW104" s="6"/>
      <c r="AIX104" s="6"/>
      <c r="AIY104" s="6"/>
      <c r="AIZ104" s="6"/>
      <c r="AJA104" s="6"/>
      <c r="AJB104" s="6"/>
      <c r="AJC104" s="6"/>
      <c r="AJD104" s="6"/>
      <c r="AJE104" s="6"/>
      <c r="AJF104" s="6"/>
      <c r="AJG104" s="6"/>
      <c r="AJH104" s="6"/>
      <c r="AJI104" s="6"/>
      <c r="AJJ104" s="6"/>
      <c r="AJK104" s="6"/>
      <c r="AJL104" s="6"/>
      <c r="AJM104" s="6"/>
      <c r="AJN104" s="6"/>
      <c r="AJO104" s="6"/>
      <c r="AJP104" s="6"/>
      <c r="AJQ104" s="6"/>
      <c r="AJR104" s="6"/>
      <c r="AJS104" s="6"/>
      <c r="AJT104" s="6"/>
      <c r="AJU104" s="6"/>
      <c r="AJV104" s="6"/>
      <c r="AJW104" s="6"/>
      <c r="AJX104" s="6"/>
      <c r="AJY104" s="6"/>
      <c r="AJZ104" s="6"/>
      <c r="AKA104" s="6"/>
      <c r="AKB104" s="6"/>
      <c r="AKC104" s="6"/>
      <c r="AKD104" s="6"/>
      <c r="AKE104" s="6"/>
      <c r="AKF104" s="6"/>
      <c r="AKG104" s="6"/>
      <c r="AKH104" s="6"/>
      <c r="AKI104" s="6"/>
      <c r="AKJ104" s="6"/>
      <c r="AKK104" s="6"/>
      <c r="AKL104" s="6"/>
      <c r="AKM104" s="6"/>
      <c r="AKN104" s="6"/>
      <c r="AKO104" s="6"/>
      <c r="AKP104" s="6"/>
      <c r="AKQ104" s="6"/>
      <c r="AKR104" s="6"/>
      <c r="AKS104" s="6"/>
      <c r="AKT104" s="6"/>
      <c r="AKU104" s="6"/>
      <c r="AKV104" s="6"/>
      <c r="AKW104" s="6"/>
      <c r="AKX104" s="6"/>
      <c r="AKY104" s="6"/>
      <c r="AKZ104" s="6"/>
      <c r="ALA104" s="6"/>
      <c r="ALB104" s="6"/>
      <c r="ALC104" s="6"/>
      <c r="ALD104" s="6"/>
      <c r="ALE104" s="6"/>
      <c r="ALF104" s="6"/>
      <c r="ALG104" s="6"/>
      <c r="ALH104" s="6"/>
      <c r="ALI104" s="6"/>
      <c r="ALJ104" s="6"/>
      <c r="ALK104" s="6"/>
      <c r="ALL104" s="6"/>
      <c r="ALM104" s="6"/>
      <c r="ALN104" s="6"/>
      <c r="ALO104" s="6"/>
      <c r="ALP104" s="6"/>
      <c r="ALQ104" s="6"/>
      <c r="ALR104" s="6"/>
      <c r="ALS104" s="6"/>
      <c r="ALT104" s="6"/>
      <c r="ALU104" s="6"/>
      <c r="ALV104" s="6"/>
      <c r="ALW104" s="6"/>
      <c r="ALX104" s="6"/>
      <c r="ALY104" s="6"/>
      <c r="ALZ104" s="6"/>
      <c r="AMA104" s="6"/>
      <c r="AMB104" s="6"/>
      <c r="AMC104" s="7"/>
    </row>
    <row r="105" spans="1:1017" s="17" customFormat="1" ht="25.5" x14ac:dyDescent="0.2">
      <c r="A105" s="9" t="s">
        <v>110</v>
      </c>
      <c r="B105" s="74" t="s">
        <v>205</v>
      </c>
      <c r="C105" s="5" t="s">
        <v>206</v>
      </c>
      <c r="D105" s="100">
        <f t="shared" si="30"/>
        <v>1.1279999999999999</v>
      </c>
      <c r="E105" s="83">
        <v>0</v>
      </c>
      <c r="F105" s="83">
        <f t="shared" si="31"/>
        <v>1.1279999999999999</v>
      </c>
      <c r="G105" s="83">
        <f t="shared" si="40"/>
        <v>1.1279999999999999</v>
      </c>
      <c r="H105" s="83">
        <f t="shared" si="40"/>
        <v>0</v>
      </c>
      <c r="I105" s="83">
        <v>0</v>
      </c>
      <c r="J105" s="83">
        <v>0</v>
      </c>
      <c r="K105" s="83">
        <v>0</v>
      </c>
      <c r="L105" s="83">
        <v>0</v>
      </c>
      <c r="M105" s="83">
        <v>0</v>
      </c>
      <c r="N105" s="83">
        <v>0</v>
      </c>
      <c r="O105" s="83">
        <v>1.1279999999999999</v>
      </c>
      <c r="P105" s="83">
        <v>0</v>
      </c>
      <c r="Q105" s="83">
        <f t="shared" si="32"/>
        <v>1.1279999999999999</v>
      </c>
      <c r="R105" s="83">
        <f t="shared" si="34"/>
        <v>0</v>
      </c>
      <c r="S105" s="83" t="s">
        <v>31</v>
      </c>
      <c r="T105" s="83" t="s">
        <v>31</v>
      </c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  <c r="IS105" s="6"/>
      <c r="IT105" s="6"/>
      <c r="IU105" s="6"/>
      <c r="IV105" s="6"/>
      <c r="IW105" s="6"/>
      <c r="IX105" s="6"/>
      <c r="IY105" s="6"/>
      <c r="IZ105" s="6"/>
      <c r="JA105" s="6"/>
      <c r="JB105" s="6"/>
      <c r="JC105" s="6"/>
      <c r="JD105" s="6"/>
      <c r="JE105" s="6"/>
      <c r="JF105" s="6"/>
      <c r="JG105" s="6"/>
      <c r="JH105" s="6"/>
      <c r="JI105" s="6"/>
      <c r="JJ105" s="6"/>
      <c r="JK105" s="6"/>
      <c r="JL105" s="6"/>
      <c r="JM105" s="6"/>
      <c r="JN105" s="6"/>
      <c r="JO105" s="6"/>
      <c r="JP105" s="6"/>
      <c r="JQ105" s="6"/>
      <c r="JR105" s="6"/>
      <c r="JS105" s="6"/>
      <c r="JT105" s="6"/>
      <c r="JU105" s="6"/>
      <c r="JV105" s="6"/>
      <c r="JW105" s="6"/>
      <c r="JX105" s="6"/>
      <c r="JY105" s="6"/>
      <c r="JZ105" s="6"/>
      <c r="KA105" s="6"/>
      <c r="KB105" s="6"/>
      <c r="KC105" s="6"/>
      <c r="KD105" s="6"/>
      <c r="KE105" s="6"/>
      <c r="KF105" s="6"/>
      <c r="KG105" s="6"/>
      <c r="KH105" s="6"/>
      <c r="KI105" s="6"/>
      <c r="KJ105" s="6"/>
      <c r="KK105" s="6"/>
      <c r="KL105" s="6"/>
      <c r="KM105" s="6"/>
      <c r="KN105" s="6"/>
      <c r="KO105" s="6"/>
      <c r="KP105" s="6"/>
      <c r="KQ105" s="6"/>
      <c r="KR105" s="6"/>
      <c r="KS105" s="6"/>
      <c r="KT105" s="6"/>
      <c r="KU105" s="6"/>
      <c r="KV105" s="6"/>
      <c r="KW105" s="6"/>
      <c r="KX105" s="6"/>
      <c r="KY105" s="6"/>
      <c r="KZ105" s="6"/>
      <c r="LA105" s="6"/>
      <c r="LB105" s="6"/>
      <c r="LC105" s="6"/>
      <c r="LD105" s="6"/>
      <c r="LE105" s="6"/>
      <c r="LF105" s="6"/>
      <c r="LG105" s="6"/>
      <c r="LH105" s="6"/>
      <c r="LI105" s="6"/>
      <c r="LJ105" s="6"/>
      <c r="LK105" s="6"/>
      <c r="LL105" s="6"/>
      <c r="LM105" s="6"/>
      <c r="LN105" s="6"/>
      <c r="LO105" s="6"/>
      <c r="LP105" s="6"/>
      <c r="LQ105" s="6"/>
      <c r="LR105" s="6"/>
      <c r="LS105" s="6"/>
      <c r="LT105" s="6"/>
      <c r="LU105" s="6"/>
      <c r="LV105" s="6"/>
      <c r="LW105" s="6"/>
      <c r="LX105" s="6"/>
      <c r="LY105" s="6"/>
      <c r="LZ105" s="6"/>
      <c r="MA105" s="6"/>
      <c r="MB105" s="6"/>
      <c r="MC105" s="6"/>
      <c r="MD105" s="6"/>
      <c r="ME105" s="6"/>
      <c r="MF105" s="6"/>
      <c r="MG105" s="6"/>
      <c r="MH105" s="6"/>
      <c r="MI105" s="6"/>
      <c r="MJ105" s="6"/>
      <c r="MK105" s="6"/>
      <c r="ML105" s="6"/>
      <c r="MM105" s="6"/>
      <c r="MN105" s="6"/>
      <c r="MO105" s="6"/>
      <c r="MP105" s="6"/>
      <c r="MQ105" s="6"/>
      <c r="MR105" s="6"/>
      <c r="MS105" s="6"/>
      <c r="MT105" s="6"/>
      <c r="MU105" s="6"/>
      <c r="MV105" s="6"/>
      <c r="MW105" s="6"/>
      <c r="MX105" s="6"/>
      <c r="MY105" s="6"/>
      <c r="MZ105" s="6"/>
      <c r="NA105" s="6"/>
      <c r="NB105" s="6"/>
      <c r="NC105" s="6"/>
      <c r="ND105" s="6"/>
      <c r="NE105" s="6"/>
      <c r="NF105" s="6"/>
      <c r="NG105" s="6"/>
      <c r="NH105" s="6"/>
      <c r="NI105" s="6"/>
      <c r="NJ105" s="6"/>
      <c r="NK105" s="6"/>
      <c r="NL105" s="6"/>
      <c r="NM105" s="6"/>
      <c r="NN105" s="6"/>
      <c r="NO105" s="6"/>
      <c r="NP105" s="6"/>
      <c r="NQ105" s="6"/>
      <c r="NR105" s="6"/>
      <c r="NS105" s="6"/>
      <c r="NT105" s="6"/>
      <c r="NU105" s="6"/>
      <c r="NV105" s="6"/>
      <c r="NW105" s="6"/>
      <c r="NX105" s="6"/>
      <c r="NY105" s="6"/>
      <c r="NZ105" s="6"/>
      <c r="OA105" s="6"/>
      <c r="OB105" s="6"/>
      <c r="OC105" s="6"/>
      <c r="OD105" s="6"/>
      <c r="OE105" s="6"/>
      <c r="OF105" s="6"/>
      <c r="OG105" s="6"/>
      <c r="OH105" s="6"/>
      <c r="OI105" s="6"/>
      <c r="OJ105" s="6"/>
      <c r="OK105" s="6"/>
      <c r="OL105" s="6"/>
      <c r="OM105" s="6"/>
      <c r="ON105" s="6"/>
      <c r="OO105" s="6"/>
      <c r="OP105" s="6"/>
      <c r="OQ105" s="6"/>
      <c r="OR105" s="6"/>
      <c r="OS105" s="6"/>
      <c r="OT105" s="6"/>
      <c r="OU105" s="6"/>
      <c r="OV105" s="6"/>
      <c r="OW105" s="6"/>
      <c r="OX105" s="6"/>
      <c r="OY105" s="6"/>
      <c r="OZ105" s="6"/>
      <c r="PA105" s="6"/>
      <c r="PB105" s="6"/>
      <c r="PC105" s="6"/>
      <c r="PD105" s="6"/>
      <c r="PE105" s="6"/>
      <c r="PF105" s="6"/>
      <c r="PG105" s="6"/>
      <c r="PH105" s="6"/>
      <c r="PI105" s="6"/>
      <c r="PJ105" s="6"/>
      <c r="PK105" s="6"/>
      <c r="PL105" s="6"/>
      <c r="PM105" s="6"/>
      <c r="PN105" s="6"/>
      <c r="PO105" s="6"/>
      <c r="PP105" s="6"/>
      <c r="PQ105" s="6"/>
      <c r="PR105" s="6"/>
      <c r="PS105" s="6"/>
      <c r="PT105" s="6"/>
      <c r="PU105" s="6"/>
      <c r="PV105" s="6"/>
      <c r="PW105" s="6"/>
      <c r="PX105" s="6"/>
      <c r="PY105" s="6"/>
      <c r="PZ105" s="6"/>
      <c r="QA105" s="6"/>
      <c r="QB105" s="6"/>
      <c r="QC105" s="6"/>
      <c r="QD105" s="6"/>
      <c r="QE105" s="6"/>
      <c r="QF105" s="6"/>
      <c r="QG105" s="6"/>
      <c r="QH105" s="6"/>
      <c r="QI105" s="6"/>
      <c r="QJ105" s="6"/>
      <c r="QK105" s="6"/>
      <c r="QL105" s="6"/>
      <c r="QM105" s="6"/>
      <c r="QN105" s="6"/>
      <c r="QO105" s="6"/>
      <c r="QP105" s="6"/>
      <c r="QQ105" s="6"/>
      <c r="QR105" s="6"/>
      <c r="QS105" s="6"/>
      <c r="QT105" s="6"/>
      <c r="QU105" s="6"/>
      <c r="QV105" s="6"/>
      <c r="QW105" s="6"/>
      <c r="QX105" s="6"/>
      <c r="QY105" s="6"/>
      <c r="QZ105" s="6"/>
      <c r="RA105" s="6"/>
      <c r="RB105" s="6"/>
      <c r="RC105" s="6"/>
      <c r="RD105" s="6"/>
      <c r="RE105" s="6"/>
      <c r="RF105" s="6"/>
      <c r="RG105" s="6"/>
      <c r="RH105" s="6"/>
      <c r="RI105" s="6"/>
      <c r="RJ105" s="6"/>
      <c r="RK105" s="6"/>
      <c r="RL105" s="6"/>
      <c r="RM105" s="6"/>
      <c r="RN105" s="6"/>
      <c r="RO105" s="6"/>
      <c r="RP105" s="6"/>
      <c r="RQ105" s="6"/>
      <c r="RR105" s="6"/>
      <c r="RS105" s="6"/>
      <c r="RT105" s="6"/>
      <c r="RU105" s="6"/>
      <c r="RV105" s="6"/>
      <c r="RW105" s="6"/>
      <c r="RX105" s="6"/>
      <c r="RY105" s="6"/>
      <c r="RZ105" s="6"/>
      <c r="SA105" s="6"/>
      <c r="SB105" s="6"/>
      <c r="SC105" s="6"/>
      <c r="SD105" s="6"/>
      <c r="SE105" s="6"/>
      <c r="SF105" s="6"/>
      <c r="SG105" s="6"/>
      <c r="SH105" s="6"/>
      <c r="SI105" s="6"/>
      <c r="SJ105" s="6"/>
      <c r="SK105" s="6"/>
      <c r="SL105" s="6"/>
      <c r="SM105" s="6"/>
      <c r="SN105" s="6"/>
      <c r="SO105" s="6"/>
      <c r="SP105" s="6"/>
      <c r="SQ105" s="6"/>
      <c r="SR105" s="6"/>
      <c r="SS105" s="6"/>
      <c r="ST105" s="6"/>
      <c r="SU105" s="6"/>
      <c r="SV105" s="6"/>
      <c r="SW105" s="6"/>
      <c r="SX105" s="6"/>
      <c r="SY105" s="6"/>
      <c r="SZ105" s="6"/>
      <c r="TA105" s="6"/>
      <c r="TB105" s="6"/>
      <c r="TC105" s="6"/>
      <c r="TD105" s="6"/>
      <c r="TE105" s="6"/>
      <c r="TF105" s="6"/>
      <c r="TG105" s="6"/>
      <c r="TH105" s="6"/>
      <c r="TI105" s="6"/>
      <c r="TJ105" s="6"/>
      <c r="TK105" s="6"/>
      <c r="TL105" s="6"/>
      <c r="TM105" s="6"/>
      <c r="TN105" s="6"/>
      <c r="TO105" s="6"/>
      <c r="TP105" s="6"/>
      <c r="TQ105" s="6"/>
      <c r="TR105" s="6"/>
      <c r="TS105" s="6"/>
      <c r="TT105" s="6"/>
      <c r="TU105" s="6"/>
      <c r="TV105" s="6"/>
      <c r="TW105" s="6"/>
      <c r="TX105" s="6"/>
      <c r="TY105" s="6"/>
      <c r="TZ105" s="6"/>
      <c r="UA105" s="6"/>
      <c r="UB105" s="6"/>
      <c r="UC105" s="6"/>
      <c r="UD105" s="6"/>
      <c r="UE105" s="6"/>
      <c r="UF105" s="6"/>
      <c r="UG105" s="6"/>
      <c r="UH105" s="6"/>
      <c r="UI105" s="6"/>
      <c r="UJ105" s="6"/>
      <c r="UK105" s="6"/>
      <c r="UL105" s="6"/>
      <c r="UM105" s="6"/>
      <c r="UN105" s="6"/>
      <c r="UO105" s="6"/>
      <c r="UP105" s="6"/>
      <c r="UQ105" s="6"/>
      <c r="UR105" s="6"/>
      <c r="US105" s="6"/>
      <c r="UT105" s="6"/>
      <c r="UU105" s="6"/>
      <c r="UV105" s="6"/>
      <c r="UW105" s="6"/>
      <c r="UX105" s="6"/>
      <c r="UY105" s="6"/>
      <c r="UZ105" s="6"/>
      <c r="VA105" s="6"/>
      <c r="VB105" s="6"/>
      <c r="VC105" s="6"/>
      <c r="VD105" s="6"/>
      <c r="VE105" s="6"/>
      <c r="VF105" s="6"/>
      <c r="VG105" s="6"/>
      <c r="VH105" s="6"/>
      <c r="VI105" s="6"/>
      <c r="VJ105" s="6"/>
      <c r="VK105" s="6"/>
      <c r="VL105" s="6"/>
      <c r="VM105" s="6"/>
      <c r="VN105" s="6"/>
      <c r="VO105" s="6"/>
      <c r="VP105" s="6"/>
      <c r="VQ105" s="6"/>
      <c r="VR105" s="6"/>
      <c r="VS105" s="6"/>
      <c r="VT105" s="6"/>
      <c r="VU105" s="6"/>
      <c r="VV105" s="6"/>
      <c r="VW105" s="6"/>
      <c r="VX105" s="6"/>
      <c r="VY105" s="6"/>
      <c r="VZ105" s="6"/>
      <c r="WA105" s="6"/>
      <c r="WB105" s="6"/>
      <c r="WC105" s="6"/>
      <c r="WD105" s="6"/>
      <c r="WE105" s="6"/>
      <c r="WF105" s="6"/>
      <c r="WG105" s="6"/>
      <c r="WH105" s="6"/>
      <c r="WI105" s="6"/>
      <c r="WJ105" s="6"/>
      <c r="WK105" s="6"/>
      <c r="WL105" s="6"/>
      <c r="WM105" s="6"/>
      <c r="WN105" s="6"/>
      <c r="WO105" s="6"/>
      <c r="WP105" s="6"/>
      <c r="WQ105" s="6"/>
      <c r="WR105" s="6"/>
      <c r="WS105" s="6"/>
      <c r="WT105" s="6"/>
      <c r="WU105" s="6"/>
      <c r="WV105" s="6"/>
      <c r="WW105" s="6"/>
      <c r="WX105" s="6"/>
      <c r="WY105" s="6"/>
      <c r="WZ105" s="6"/>
      <c r="XA105" s="6"/>
      <c r="XB105" s="6"/>
      <c r="XC105" s="6"/>
      <c r="XD105" s="6"/>
      <c r="XE105" s="6"/>
      <c r="XF105" s="6"/>
      <c r="XG105" s="6"/>
      <c r="XH105" s="6"/>
      <c r="XI105" s="6"/>
      <c r="XJ105" s="6"/>
      <c r="XK105" s="6"/>
      <c r="XL105" s="6"/>
      <c r="XM105" s="6"/>
      <c r="XN105" s="6"/>
      <c r="XO105" s="6"/>
      <c r="XP105" s="6"/>
      <c r="XQ105" s="6"/>
      <c r="XR105" s="6"/>
      <c r="XS105" s="6"/>
      <c r="XT105" s="6"/>
      <c r="XU105" s="6"/>
      <c r="XV105" s="6"/>
      <c r="XW105" s="6"/>
      <c r="XX105" s="6"/>
      <c r="XY105" s="6"/>
      <c r="XZ105" s="6"/>
      <c r="YA105" s="6"/>
      <c r="YB105" s="6"/>
      <c r="YC105" s="6"/>
      <c r="YD105" s="6"/>
      <c r="YE105" s="6"/>
      <c r="YF105" s="6"/>
      <c r="YG105" s="6"/>
      <c r="YH105" s="6"/>
      <c r="YI105" s="6"/>
      <c r="YJ105" s="6"/>
      <c r="YK105" s="6"/>
      <c r="YL105" s="6"/>
      <c r="YM105" s="6"/>
      <c r="YN105" s="6"/>
      <c r="YO105" s="6"/>
      <c r="YP105" s="6"/>
      <c r="YQ105" s="6"/>
      <c r="YR105" s="6"/>
      <c r="YS105" s="6"/>
      <c r="YT105" s="6"/>
      <c r="YU105" s="6"/>
      <c r="YV105" s="6"/>
      <c r="YW105" s="6"/>
      <c r="YX105" s="6"/>
      <c r="YY105" s="6"/>
      <c r="YZ105" s="6"/>
      <c r="ZA105" s="6"/>
      <c r="ZB105" s="6"/>
      <c r="ZC105" s="6"/>
      <c r="ZD105" s="6"/>
      <c r="ZE105" s="6"/>
      <c r="ZF105" s="6"/>
      <c r="ZG105" s="6"/>
      <c r="ZH105" s="6"/>
      <c r="ZI105" s="6"/>
      <c r="ZJ105" s="6"/>
      <c r="ZK105" s="6"/>
      <c r="ZL105" s="6"/>
      <c r="ZM105" s="6"/>
      <c r="ZN105" s="6"/>
      <c r="ZO105" s="6"/>
      <c r="ZP105" s="6"/>
      <c r="ZQ105" s="6"/>
      <c r="ZR105" s="6"/>
      <c r="ZS105" s="6"/>
      <c r="ZT105" s="6"/>
      <c r="ZU105" s="6"/>
      <c r="ZV105" s="6"/>
      <c r="ZW105" s="6"/>
      <c r="ZX105" s="6"/>
      <c r="ZY105" s="6"/>
      <c r="ZZ105" s="6"/>
      <c r="AAA105" s="6"/>
      <c r="AAB105" s="6"/>
      <c r="AAC105" s="6"/>
      <c r="AAD105" s="6"/>
      <c r="AAE105" s="6"/>
      <c r="AAF105" s="6"/>
      <c r="AAG105" s="6"/>
      <c r="AAH105" s="6"/>
      <c r="AAI105" s="6"/>
      <c r="AAJ105" s="6"/>
      <c r="AAK105" s="6"/>
      <c r="AAL105" s="6"/>
      <c r="AAM105" s="6"/>
      <c r="AAN105" s="6"/>
      <c r="AAO105" s="6"/>
      <c r="AAP105" s="6"/>
      <c r="AAQ105" s="6"/>
      <c r="AAR105" s="6"/>
      <c r="AAS105" s="6"/>
      <c r="AAT105" s="6"/>
      <c r="AAU105" s="6"/>
      <c r="AAV105" s="6"/>
      <c r="AAW105" s="6"/>
      <c r="AAX105" s="6"/>
      <c r="AAY105" s="6"/>
      <c r="AAZ105" s="6"/>
      <c r="ABA105" s="6"/>
      <c r="ABB105" s="6"/>
      <c r="ABC105" s="6"/>
      <c r="ABD105" s="6"/>
      <c r="ABE105" s="6"/>
      <c r="ABF105" s="6"/>
      <c r="ABG105" s="6"/>
      <c r="ABH105" s="6"/>
      <c r="ABI105" s="6"/>
      <c r="ABJ105" s="6"/>
      <c r="ABK105" s="6"/>
      <c r="ABL105" s="6"/>
      <c r="ABM105" s="6"/>
      <c r="ABN105" s="6"/>
      <c r="ABO105" s="6"/>
      <c r="ABP105" s="6"/>
      <c r="ABQ105" s="6"/>
      <c r="ABR105" s="6"/>
      <c r="ABS105" s="6"/>
      <c r="ABT105" s="6"/>
      <c r="ABU105" s="6"/>
      <c r="ABV105" s="6"/>
      <c r="ABW105" s="6"/>
      <c r="ABX105" s="6"/>
      <c r="ABY105" s="6"/>
      <c r="ABZ105" s="6"/>
      <c r="ACA105" s="6"/>
      <c r="ACB105" s="6"/>
      <c r="ACC105" s="6"/>
      <c r="ACD105" s="6"/>
      <c r="ACE105" s="6"/>
      <c r="ACF105" s="6"/>
      <c r="ACG105" s="6"/>
      <c r="ACH105" s="6"/>
      <c r="ACI105" s="6"/>
      <c r="ACJ105" s="6"/>
      <c r="ACK105" s="6"/>
      <c r="ACL105" s="6"/>
      <c r="ACM105" s="6"/>
      <c r="ACN105" s="6"/>
      <c r="ACO105" s="6"/>
      <c r="ACP105" s="6"/>
      <c r="ACQ105" s="6"/>
      <c r="ACR105" s="6"/>
      <c r="ACS105" s="6"/>
      <c r="ACT105" s="6"/>
      <c r="ACU105" s="6"/>
      <c r="ACV105" s="6"/>
      <c r="ACW105" s="6"/>
      <c r="ACX105" s="6"/>
      <c r="ACY105" s="6"/>
      <c r="ACZ105" s="6"/>
      <c r="ADA105" s="6"/>
      <c r="ADB105" s="6"/>
      <c r="ADC105" s="6"/>
      <c r="ADD105" s="6"/>
      <c r="ADE105" s="6"/>
      <c r="ADF105" s="6"/>
      <c r="ADG105" s="6"/>
      <c r="ADH105" s="6"/>
      <c r="ADI105" s="6"/>
      <c r="ADJ105" s="6"/>
      <c r="ADK105" s="6"/>
      <c r="ADL105" s="6"/>
      <c r="ADM105" s="6"/>
      <c r="ADN105" s="6"/>
      <c r="ADO105" s="6"/>
      <c r="ADP105" s="6"/>
      <c r="ADQ105" s="6"/>
      <c r="ADR105" s="6"/>
      <c r="ADS105" s="6"/>
      <c r="ADT105" s="6"/>
      <c r="ADU105" s="6"/>
      <c r="ADV105" s="6"/>
      <c r="ADW105" s="6"/>
      <c r="ADX105" s="6"/>
      <c r="ADY105" s="6"/>
      <c r="ADZ105" s="6"/>
      <c r="AEA105" s="6"/>
      <c r="AEB105" s="6"/>
      <c r="AEC105" s="6"/>
      <c r="AED105" s="6"/>
      <c r="AEE105" s="6"/>
      <c r="AEF105" s="6"/>
      <c r="AEG105" s="6"/>
      <c r="AEH105" s="6"/>
      <c r="AEI105" s="6"/>
      <c r="AEJ105" s="6"/>
      <c r="AEK105" s="6"/>
      <c r="AEL105" s="6"/>
      <c r="AEM105" s="6"/>
      <c r="AEN105" s="6"/>
      <c r="AEO105" s="6"/>
      <c r="AEP105" s="6"/>
      <c r="AEQ105" s="6"/>
      <c r="AER105" s="6"/>
      <c r="AES105" s="6"/>
      <c r="AET105" s="6"/>
      <c r="AEU105" s="6"/>
      <c r="AEV105" s="6"/>
      <c r="AEW105" s="6"/>
      <c r="AEX105" s="6"/>
      <c r="AEY105" s="6"/>
      <c r="AEZ105" s="6"/>
      <c r="AFA105" s="6"/>
      <c r="AFB105" s="6"/>
      <c r="AFC105" s="6"/>
      <c r="AFD105" s="6"/>
      <c r="AFE105" s="6"/>
      <c r="AFF105" s="6"/>
      <c r="AFG105" s="6"/>
      <c r="AFH105" s="6"/>
      <c r="AFI105" s="6"/>
      <c r="AFJ105" s="6"/>
      <c r="AFK105" s="6"/>
      <c r="AFL105" s="6"/>
      <c r="AFM105" s="6"/>
      <c r="AFN105" s="6"/>
      <c r="AFO105" s="6"/>
      <c r="AFP105" s="6"/>
      <c r="AFQ105" s="6"/>
      <c r="AFR105" s="6"/>
      <c r="AFS105" s="6"/>
      <c r="AFT105" s="6"/>
      <c r="AFU105" s="6"/>
      <c r="AFV105" s="6"/>
      <c r="AFW105" s="6"/>
      <c r="AFX105" s="6"/>
      <c r="AFY105" s="6"/>
      <c r="AFZ105" s="6"/>
      <c r="AGA105" s="6"/>
      <c r="AGB105" s="6"/>
      <c r="AGC105" s="6"/>
      <c r="AGD105" s="6"/>
      <c r="AGE105" s="6"/>
      <c r="AGF105" s="6"/>
      <c r="AGG105" s="6"/>
      <c r="AGH105" s="6"/>
      <c r="AGI105" s="6"/>
      <c r="AGJ105" s="6"/>
      <c r="AGK105" s="6"/>
      <c r="AGL105" s="6"/>
      <c r="AGM105" s="6"/>
      <c r="AGN105" s="6"/>
      <c r="AGO105" s="6"/>
      <c r="AGP105" s="6"/>
      <c r="AGQ105" s="6"/>
      <c r="AGR105" s="6"/>
      <c r="AGS105" s="6"/>
      <c r="AGT105" s="6"/>
      <c r="AGU105" s="6"/>
      <c r="AGV105" s="6"/>
      <c r="AGW105" s="6"/>
      <c r="AGX105" s="6"/>
      <c r="AGY105" s="6"/>
      <c r="AGZ105" s="6"/>
      <c r="AHA105" s="6"/>
      <c r="AHB105" s="6"/>
      <c r="AHC105" s="6"/>
      <c r="AHD105" s="6"/>
      <c r="AHE105" s="6"/>
      <c r="AHF105" s="6"/>
      <c r="AHG105" s="6"/>
      <c r="AHH105" s="6"/>
      <c r="AHI105" s="6"/>
      <c r="AHJ105" s="6"/>
      <c r="AHK105" s="6"/>
      <c r="AHL105" s="6"/>
      <c r="AHM105" s="6"/>
      <c r="AHN105" s="6"/>
      <c r="AHO105" s="6"/>
      <c r="AHP105" s="6"/>
      <c r="AHQ105" s="6"/>
      <c r="AHR105" s="6"/>
      <c r="AHS105" s="6"/>
      <c r="AHT105" s="6"/>
      <c r="AHU105" s="6"/>
      <c r="AHV105" s="6"/>
      <c r="AHW105" s="6"/>
      <c r="AHX105" s="6"/>
      <c r="AHY105" s="6"/>
      <c r="AHZ105" s="6"/>
      <c r="AIA105" s="6"/>
      <c r="AIB105" s="6"/>
      <c r="AIC105" s="6"/>
      <c r="AID105" s="6"/>
      <c r="AIE105" s="6"/>
      <c r="AIF105" s="6"/>
      <c r="AIG105" s="6"/>
      <c r="AIH105" s="6"/>
      <c r="AII105" s="6"/>
      <c r="AIJ105" s="6"/>
      <c r="AIK105" s="6"/>
      <c r="AIL105" s="6"/>
      <c r="AIM105" s="6"/>
      <c r="AIN105" s="6"/>
      <c r="AIO105" s="6"/>
      <c r="AIP105" s="6"/>
      <c r="AIQ105" s="6"/>
      <c r="AIR105" s="6"/>
      <c r="AIS105" s="6"/>
      <c r="AIT105" s="6"/>
      <c r="AIU105" s="6"/>
      <c r="AIV105" s="6"/>
      <c r="AIW105" s="6"/>
      <c r="AIX105" s="6"/>
      <c r="AIY105" s="6"/>
      <c r="AIZ105" s="6"/>
      <c r="AJA105" s="6"/>
      <c r="AJB105" s="6"/>
      <c r="AJC105" s="6"/>
      <c r="AJD105" s="6"/>
      <c r="AJE105" s="6"/>
      <c r="AJF105" s="6"/>
      <c r="AJG105" s="6"/>
      <c r="AJH105" s="6"/>
      <c r="AJI105" s="6"/>
      <c r="AJJ105" s="6"/>
      <c r="AJK105" s="6"/>
      <c r="AJL105" s="6"/>
      <c r="AJM105" s="6"/>
      <c r="AJN105" s="6"/>
      <c r="AJO105" s="6"/>
      <c r="AJP105" s="6"/>
      <c r="AJQ105" s="6"/>
      <c r="AJR105" s="6"/>
      <c r="AJS105" s="6"/>
      <c r="AJT105" s="6"/>
      <c r="AJU105" s="6"/>
      <c r="AJV105" s="6"/>
      <c r="AJW105" s="6"/>
      <c r="AJX105" s="6"/>
      <c r="AJY105" s="6"/>
      <c r="AJZ105" s="6"/>
      <c r="AKA105" s="6"/>
      <c r="AKB105" s="6"/>
      <c r="AKC105" s="6"/>
      <c r="AKD105" s="6"/>
      <c r="AKE105" s="6"/>
      <c r="AKF105" s="6"/>
      <c r="AKG105" s="6"/>
      <c r="AKH105" s="6"/>
      <c r="AKI105" s="6"/>
      <c r="AKJ105" s="6"/>
      <c r="AKK105" s="6"/>
      <c r="AKL105" s="6"/>
      <c r="AKM105" s="6"/>
      <c r="AKN105" s="6"/>
      <c r="AKO105" s="6"/>
      <c r="AKP105" s="6"/>
      <c r="AKQ105" s="6"/>
      <c r="AKR105" s="6"/>
      <c r="AKS105" s="6"/>
      <c r="AKT105" s="6"/>
      <c r="AKU105" s="6"/>
      <c r="AKV105" s="6"/>
      <c r="AKW105" s="6"/>
      <c r="AKX105" s="6"/>
      <c r="AKY105" s="6"/>
      <c r="AKZ105" s="6"/>
      <c r="ALA105" s="6"/>
      <c r="ALB105" s="6"/>
      <c r="ALC105" s="6"/>
      <c r="ALD105" s="6"/>
      <c r="ALE105" s="6"/>
      <c r="ALF105" s="6"/>
      <c r="ALG105" s="6"/>
      <c r="ALH105" s="6"/>
      <c r="ALI105" s="6"/>
      <c r="ALJ105" s="6"/>
      <c r="ALK105" s="6"/>
      <c r="ALL105" s="6"/>
      <c r="ALM105" s="6"/>
      <c r="ALN105" s="6"/>
      <c r="ALO105" s="6"/>
      <c r="ALP105" s="6"/>
      <c r="ALQ105" s="6"/>
      <c r="ALR105" s="6"/>
      <c r="ALS105" s="6"/>
      <c r="ALT105" s="6"/>
      <c r="ALU105" s="6"/>
      <c r="ALV105" s="6"/>
      <c r="ALW105" s="6"/>
      <c r="ALX105" s="6"/>
      <c r="ALY105" s="6"/>
      <c r="ALZ105" s="6"/>
      <c r="AMA105" s="6"/>
      <c r="AMB105" s="6"/>
      <c r="AMC105" s="7"/>
    </row>
    <row r="106" spans="1:1017" s="13" customFormat="1" ht="25.5" x14ac:dyDescent="0.2">
      <c r="A106" s="9" t="s">
        <v>110</v>
      </c>
      <c r="B106" s="74" t="s">
        <v>207</v>
      </c>
      <c r="C106" s="5" t="s">
        <v>208</v>
      </c>
      <c r="D106" s="100">
        <f t="shared" si="30"/>
        <v>1.2011999999999998</v>
      </c>
      <c r="E106" s="83">
        <v>0</v>
      </c>
      <c r="F106" s="83">
        <f t="shared" si="31"/>
        <v>1.2011999999999998</v>
      </c>
      <c r="G106" s="83">
        <f t="shared" si="40"/>
        <v>1.2011999999999998</v>
      </c>
      <c r="H106" s="83">
        <f t="shared" si="40"/>
        <v>0</v>
      </c>
      <c r="I106" s="83">
        <v>0</v>
      </c>
      <c r="J106" s="83">
        <v>0</v>
      </c>
      <c r="K106" s="83">
        <v>0</v>
      </c>
      <c r="L106" s="83">
        <v>0</v>
      </c>
      <c r="M106" s="83">
        <v>0</v>
      </c>
      <c r="N106" s="83">
        <v>0</v>
      </c>
      <c r="O106" s="83">
        <v>1.2011999999999998</v>
      </c>
      <c r="P106" s="83">
        <v>0</v>
      </c>
      <c r="Q106" s="83">
        <f t="shared" si="32"/>
        <v>1.2011999999999998</v>
      </c>
      <c r="R106" s="83">
        <f t="shared" si="34"/>
        <v>0</v>
      </c>
      <c r="S106" s="83" t="s">
        <v>31</v>
      </c>
      <c r="T106" s="83" t="s">
        <v>31</v>
      </c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  <c r="IS106" s="6"/>
      <c r="IT106" s="6"/>
      <c r="IU106" s="6"/>
      <c r="IV106" s="6"/>
      <c r="IW106" s="6"/>
      <c r="IX106" s="6"/>
      <c r="IY106" s="6"/>
      <c r="IZ106" s="6"/>
      <c r="JA106" s="6"/>
      <c r="JB106" s="6"/>
      <c r="JC106" s="6"/>
      <c r="JD106" s="6"/>
      <c r="JE106" s="6"/>
      <c r="JF106" s="6"/>
      <c r="JG106" s="6"/>
      <c r="JH106" s="6"/>
      <c r="JI106" s="6"/>
      <c r="JJ106" s="6"/>
      <c r="JK106" s="6"/>
      <c r="JL106" s="6"/>
      <c r="JM106" s="6"/>
      <c r="JN106" s="6"/>
      <c r="JO106" s="6"/>
      <c r="JP106" s="6"/>
      <c r="JQ106" s="6"/>
      <c r="JR106" s="6"/>
      <c r="JS106" s="6"/>
      <c r="JT106" s="6"/>
      <c r="JU106" s="6"/>
      <c r="JV106" s="6"/>
      <c r="JW106" s="6"/>
      <c r="JX106" s="6"/>
      <c r="JY106" s="6"/>
      <c r="JZ106" s="6"/>
      <c r="KA106" s="6"/>
      <c r="KB106" s="6"/>
      <c r="KC106" s="6"/>
      <c r="KD106" s="6"/>
      <c r="KE106" s="6"/>
      <c r="KF106" s="6"/>
      <c r="KG106" s="6"/>
      <c r="KH106" s="6"/>
      <c r="KI106" s="6"/>
      <c r="KJ106" s="6"/>
      <c r="KK106" s="6"/>
      <c r="KL106" s="6"/>
      <c r="KM106" s="6"/>
      <c r="KN106" s="6"/>
      <c r="KO106" s="6"/>
      <c r="KP106" s="6"/>
      <c r="KQ106" s="6"/>
      <c r="KR106" s="6"/>
      <c r="KS106" s="6"/>
      <c r="KT106" s="6"/>
      <c r="KU106" s="6"/>
      <c r="KV106" s="6"/>
      <c r="KW106" s="6"/>
      <c r="KX106" s="6"/>
      <c r="KY106" s="6"/>
      <c r="KZ106" s="6"/>
      <c r="LA106" s="6"/>
      <c r="LB106" s="6"/>
      <c r="LC106" s="6"/>
      <c r="LD106" s="6"/>
      <c r="LE106" s="6"/>
      <c r="LF106" s="6"/>
      <c r="LG106" s="6"/>
      <c r="LH106" s="6"/>
      <c r="LI106" s="6"/>
      <c r="LJ106" s="6"/>
      <c r="LK106" s="6"/>
      <c r="LL106" s="6"/>
      <c r="LM106" s="6"/>
      <c r="LN106" s="6"/>
      <c r="LO106" s="6"/>
      <c r="LP106" s="6"/>
      <c r="LQ106" s="6"/>
      <c r="LR106" s="6"/>
      <c r="LS106" s="6"/>
      <c r="LT106" s="6"/>
      <c r="LU106" s="6"/>
      <c r="LV106" s="6"/>
      <c r="LW106" s="6"/>
      <c r="LX106" s="6"/>
      <c r="LY106" s="6"/>
      <c r="LZ106" s="6"/>
      <c r="MA106" s="6"/>
      <c r="MB106" s="6"/>
      <c r="MC106" s="6"/>
      <c r="MD106" s="6"/>
      <c r="ME106" s="6"/>
      <c r="MF106" s="6"/>
      <c r="MG106" s="6"/>
      <c r="MH106" s="6"/>
      <c r="MI106" s="6"/>
      <c r="MJ106" s="6"/>
      <c r="MK106" s="6"/>
      <c r="ML106" s="6"/>
      <c r="MM106" s="6"/>
      <c r="MN106" s="6"/>
      <c r="MO106" s="6"/>
      <c r="MP106" s="6"/>
      <c r="MQ106" s="6"/>
      <c r="MR106" s="6"/>
      <c r="MS106" s="6"/>
      <c r="MT106" s="6"/>
      <c r="MU106" s="6"/>
      <c r="MV106" s="6"/>
      <c r="MW106" s="6"/>
      <c r="MX106" s="6"/>
      <c r="MY106" s="6"/>
      <c r="MZ106" s="6"/>
      <c r="NA106" s="6"/>
      <c r="NB106" s="6"/>
      <c r="NC106" s="6"/>
      <c r="ND106" s="6"/>
      <c r="NE106" s="6"/>
      <c r="NF106" s="6"/>
      <c r="NG106" s="6"/>
      <c r="NH106" s="6"/>
      <c r="NI106" s="6"/>
      <c r="NJ106" s="6"/>
      <c r="NK106" s="6"/>
      <c r="NL106" s="6"/>
      <c r="NM106" s="6"/>
      <c r="NN106" s="6"/>
      <c r="NO106" s="6"/>
      <c r="NP106" s="6"/>
      <c r="NQ106" s="6"/>
      <c r="NR106" s="6"/>
      <c r="NS106" s="6"/>
      <c r="NT106" s="6"/>
      <c r="NU106" s="6"/>
      <c r="NV106" s="6"/>
      <c r="NW106" s="6"/>
      <c r="NX106" s="6"/>
      <c r="NY106" s="6"/>
      <c r="NZ106" s="6"/>
      <c r="OA106" s="6"/>
      <c r="OB106" s="6"/>
      <c r="OC106" s="6"/>
      <c r="OD106" s="6"/>
      <c r="OE106" s="6"/>
      <c r="OF106" s="6"/>
      <c r="OG106" s="6"/>
      <c r="OH106" s="6"/>
      <c r="OI106" s="6"/>
      <c r="OJ106" s="6"/>
      <c r="OK106" s="6"/>
      <c r="OL106" s="6"/>
      <c r="OM106" s="6"/>
      <c r="ON106" s="6"/>
      <c r="OO106" s="6"/>
      <c r="OP106" s="6"/>
      <c r="OQ106" s="6"/>
      <c r="OR106" s="6"/>
      <c r="OS106" s="6"/>
      <c r="OT106" s="6"/>
      <c r="OU106" s="6"/>
      <c r="OV106" s="6"/>
      <c r="OW106" s="6"/>
      <c r="OX106" s="6"/>
      <c r="OY106" s="6"/>
      <c r="OZ106" s="6"/>
      <c r="PA106" s="6"/>
      <c r="PB106" s="6"/>
      <c r="PC106" s="6"/>
      <c r="PD106" s="6"/>
      <c r="PE106" s="6"/>
      <c r="PF106" s="6"/>
      <c r="PG106" s="6"/>
      <c r="PH106" s="6"/>
      <c r="PI106" s="6"/>
      <c r="PJ106" s="6"/>
      <c r="PK106" s="6"/>
      <c r="PL106" s="6"/>
      <c r="PM106" s="6"/>
      <c r="PN106" s="6"/>
      <c r="PO106" s="6"/>
      <c r="PP106" s="6"/>
      <c r="PQ106" s="6"/>
      <c r="PR106" s="6"/>
      <c r="PS106" s="6"/>
      <c r="PT106" s="6"/>
      <c r="PU106" s="6"/>
      <c r="PV106" s="6"/>
      <c r="PW106" s="6"/>
      <c r="PX106" s="6"/>
      <c r="PY106" s="6"/>
      <c r="PZ106" s="6"/>
      <c r="QA106" s="6"/>
      <c r="QB106" s="6"/>
      <c r="QC106" s="6"/>
      <c r="QD106" s="6"/>
      <c r="QE106" s="6"/>
      <c r="QF106" s="6"/>
      <c r="QG106" s="6"/>
      <c r="QH106" s="6"/>
      <c r="QI106" s="6"/>
      <c r="QJ106" s="6"/>
      <c r="QK106" s="6"/>
      <c r="QL106" s="6"/>
      <c r="QM106" s="6"/>
      <c r="QN106" s="6"/>
      <c r="QO106" s="6"/>
      <c r="QP106" s="6"/>
      <c r="QQ106" s="6"/>
      <c r="QR106" s="6"/>
      <c r="QS106" s="6"/>
      <c r="QT106" s="6"/>
      <c r="QU106" s="6"/>
      <c r="QV106" s="6"/>
      <c r="QW106" s="6"/>
      <c r="QX106" s="6"/>
      <c r="QY106" s="6"/>
      <c r="QZ106" s="6"/>
      <c r="RA106" s="6"/>
      <c r="RB106" s="6"/>
      <c r="RC106" s="6"/>
      <c r="RD106" s="6"/>
      <c r="RE106" s="6"/>
      <c r="RF106" s="6"/>
      <c r="RG106" s="6"/>
      <c r="RH106" s="6"/>
      <c r="RI106" s="6"/>
      <c r="RJ106" s="6"/>
      <c r="RK106" s="6"/>
      <c r="RL106" s="6"/>
      <c r="RM106" s="6"/>
      <c r="RN106" s="6"/>
      <c r="RO106" s="6"/>
      <c r="RP106" s="6"/>
      <c r="RQ106" s="6"/>
      <c r="RR106" s="6"/>
      <c r="RS106" s="6"/>
      <c r="RT106" s="6"/>
      <c r="RU106" s="6"/>
      <c r="RV106" s="6"/>
      <c r="RW106" s="6"/>
      <c r="RX106" s="6"/>
      <c r="RY106" s="6"/>
      <c r="RZ106" s="6"/>
      <c r="SA106" s="6"/>
      <c r="SB106" s="6"/>
      <c r="SC106" s="6"/>
      <c r="SD106" s="6"/>
      <c r="SE106" s="6"/>
      <c r="SF106" s="6"/>
      <c r="SG106" s="6"/>
      <c r="SH106" s="6"/>
      <c r="SI106" s="6"/>
      <c r="SJ106" s="6"/>
      <c r="SK106" s="6"/>
      <c r="SL106" s="6"/>
      <c r="SM106" s="6"/>
      <c r="SN106" s="6"/>
      <c r="SO106" s="6"/>
      <c r="SP106" s="6"/>
      <c r="SQ106" s="6"/>
      <c r="SR106" s="6"/>
      <c r="SS106" s="6"/>
      <c r="ST106" s="6"/>
      <c r="SU106" s="6"/>
      <c r="SV106" s="6"/>
      <c r="SW106" s="6"/>
      <c r="SX106" s="6"/>
      <c r="SY106" s="6"/>
      <c r="SZ106" s="6"/>
      <c r="TA106" s="6"/>
      <c r="TB106" s="6"/>
      <c r="TC106" s="6"/>
      <c r="TD106" s="6"/>
      <c r="TE106" s="6"/>
      <c r="TF106" s="6"/>
      <c r="TG106" s="6"/>
      <c r="TH106" s="6"/>
      <c r="TI106" s="6"/>
      <c r="TJ106" s="6"/>
      <c r="TK106" s="6"/>
      <c r="TL106" s="6"/>
      <c r="TM106" s="6"/>
      <c r="TN106" s="6"/>
      <c r="TO106" s="6"/>
      <c r="TP106" s="6"/>
      <c r="TQ106" s="6"/>
      <c r="TR106" s="6"/>
      <c r="TS106" s="6"/>
      <c r="TT106" s="6"/>
      <c r="TU106" s="6"/>
      <c r="TV106" s="6"/>
      <c r="TW106" s="6"/>
      <c r="TX106" s="6"/>
      <c r="TY106" s="6"/>
      <c r="TZ106" s="6"/>
      <c r="UA106" s="6"/>
      <c r="UB106" s="6"/>
      <c r="UC106" s="6"/>
      <c r="UD106" s="6"/>
      <c r="UE106" s="6"/>
      <c r="UF106" s="6"/>
      <c r="UG106" s="6"/>
      <c r="UH106" s="6"/>
      <c r="UI106" s="6"/>
      <c r="UJ106" s="6"/>
      <c r="UK106" s="6"/>
      <c r="UL106" s="6"/>
      <c r="UM106" s="6"/>
      <c r="UN106" s="6"/>
      <c r="UO106" s="6"/>
      <c r="UP106" s="6"/>
      <c r="UQ106" s="6"/>
      <c r="UR106" s="6"/>
      <c r="US106" s="6"/>
      <c r="UT106" s="6"/>
      <c r="UU106" s="6"/>
      <c r="UV106" s="6"/>
      <c r="UW106" s="6"/>
      <c r="UX106" s="6"/>
      <c r="UY106" s="6"/>
      <c r="UZ106" s="6"/>
      <c r="VA106" s="6"/>
      <c r="VB106" s="6"/>
      <c r="VC106" s="6"/>
      <c r="VD106" s="6"/>
      <c r="VE106" s="6"/>
      <c r="VF106" s="6"/>
      <c r="VG106" s="6"/>
      <c r="VH106" s="6"/>
      <c r="VI106" s="6"/>
      <c r="VJ106" s="6"/>
      <c r="VK106" s="6"/>
      <c r="VL106" s="6"/>
      <c r="VM106" s="6"/>
      <c r="VN106" s="6"/>
      <c r="VO106" s="6"/>
      <c r="VP106" s="6"/>
      <c r="VQ106" s="6"/>
      <c r="VR106" s="6"/>
      <c r="VS106" s="6"/>
      <c r="VT106" s="6"/>
      <c r="VU106" s="6"/>
      <c r="VV106" s="6"/>
      <c r="VW106" s="6"/>
      <c r="VX106" s="6"/>
      <c r="VY106" s="6"/>
      <c r="VZ106" s="6"/>
      <c r="WA106" s="6"/>
      <c r="WB106" s="6"/>
      <c r="WC106" s="6"/>
      <c r="WD106" s="6"/>
      <c r="WE106" s="6"/>
      <c r="WF106" s="6"/>
      <c r="WG106" s="6"/>
      <c r="WH106" s="6"/>
      <c r="WI106" s="6"/>
      <c r="WJ106" s="6"/>
      <c r="WK106" s="6"/>
      <c r="WL106" s="6"/>
      <c r="WM106" s="6"/>
      <c r="WN106" s="6"/>
      <c r="WO106" s="6"/>
      <c r="WP106" s="6"/>
      <c r="WQ106" s="6"/>
      <c r="WR106" s="6"/>
      <c r="WS106" s="6"/>
      <c r="WT106" s="6"/>
      <c r="WU106" s="6"/>
      <c r="WV106" s="6"/>
      <c r="WW106" s="6"/>
      <c r="WX106" s="6"/>
      <c r="WY106" s="6"/>
      <c r="WZ106" s="6"/>
      <c r="XA106" s="6"/>
      <c r="XB106" s="6"/>
      <c r="XC106" s="6"/>
      <c r="XD106" s="6"/>
      <c r="XE106" s="6"/>
      <c r="XF106" s="6"/>
      <c r="XG106" s="6"/>
      <c r="XH106" s="6"/>
      <c r="XI106" s="6"/>
      <c r="XJ106" s="6"/>
      <c r="XK106" s="6"/>
      <c r="XL106" s="6"/>
      <c r="XM106" s="6"/>
      <c r="XN106" s="6"/>
      <c r="XO106" s="6"/>
      <c r="XP106" s="6"/>
      <c r="XQ106" s="6"/>
      <c r="XR106" s="6"/>
      <c r="XS106" s="6"/>
      <c r="XT106" s="6"/>
      <c r="XU106" s="6"/>
      <c r="XV106" s="6"/>
      <c r="XW106" s="6"/>
      <c r="XX106" s="6"/>
      <c r="XY106" s="6"/>
      <c r="XZ106" s="6"/>
      <c r="YA106" s="6"/>
      <c r="YB106" s="6"/>
      <c r="YC106" s="6"/>
      <c r="YD106" s="6"/>
      <c r="YE106" s="6"/>
      <c r="YF106" s="6"/>
      <c r="YG106" s="6"/>
      <c r="YH106" s="6"/>
      <c r="YI106" s="6"/>
      <c r="YJ106" s="6"/>
      <c r="YK106" s="6"/>
      <c r="YL106" s="6"/>
      <c r="YM106" s="6"/>
      <c r="YN106" s="6"/>
      <c r="YO106" s="6"/>
      <c r="YP106" s="6"/>
      <c r="YQ106" s="6"/>
      <c r="YR106" s="6"/>
      <c r="YS106" s="6"/>
      <c r="YT106" s="6"/>
      <c r="YU106" s="6"/>
      <c r="YV106" s="6"/>
      <c r="YW106" s="6"/>
      <c r="YX106" s="6"/>
      <c r="YY106" s="6"/>
      <c r="YZ106" s="6"/>
      <c r="ZA106" s="6"/>
      <c r="ZB106" s="6"/>
      <c r="ZC106" s="6"/>
      <c r="ZD106" s="6"/>
      <c r="ZE106" s="6"/>
      <c r="ZF106" s="6"/>
      <c r="ZG106" s="6"/>
      <c r="ZH106" s="6"/>
      <c r="ZI106" s="6"/>
      <c r="ZJ106" s="6"/>
      <c r="ZK106" s="6"/>
      <c r="ZL106" s="6"/>
      <c r="ZM106" s="6"/>
      <c r="ZN106" s="6"/>
      <c r="ZO106" s="6"/>
      <c r="ZP106" s="6"/>
      <c r="ZQ106" s="6"/>
      <c r="ZR106" s="6"/>
      <c r="ZS106" s="6"/>
      <c r="ZT106" s="6"/>
      <c r="ZU106" s="6"/>
      <c r="ZV106" s="6"/>
      <c r="ZW106" s="6"/>
      <c r="ZX106" s="6"/>
      <c r="ZY106" s="6"/>
      <c r="ZZ106" s="6"/>
      <c r="AAA106" s="6"/>
      <c r="AAB106" s="6"/>
      <c r="AAC106" s="6"/>
      <c r="AAD106" s="6"/>
      <c r="AAE106" s="6"/>
      <c r="AAF106" s="6"/>
      <c r="AAG106" s="6"/>
      <c r="AAH106" s="6"/>
      <c r="AAI106" s="6"/>
      <c r="AAJ106" s="6"/>
      <c r="AAK106" s="6"/>
      <c r="AAL106" s="6"/>
      <c r="AAM106" s="6"/>
      <c r="AAN106" s="6"/>
      <c r="AAO106" s="6"/>
      <c r="AAP106" s="6"/>
      <c r="AAQ106" s="6"/>
      <c r="AAR106" s="6"/>
      <c r="AAS106" s="6"/>
      <c r="AAT106" s="6"/>
      <c r="AAU106" s="6"/>
      <c r="AAV106" s="6"/>
      <c r="AAW106" s="6"/>
      <c r="AAX106" s="6"/>
      <c r="AAY106" s="6"/>
      <c r="AAZ106" s="6"/>
      <c r="ABA106" s="6"/>
      <c r="ABB106" s="6"/>
      <c r="ABC106" s="6"/>
      <c r="ABD106" s="6"/>
      <c r="ABE106" s="6"/>
      <c r="ABF106" s="6"/>
      <c r="ABG106" s="6"/>
      <c r="ABH106" s="6"/>
      <c r="ABI106" s="6"/>
      <c r="ABJ106" s="6"/>
      <c r="ABK106" s="6"/>
      <c r="ABL106" s="6"/>
      <c r="ABM106" s="6"/>
      <c r="ABN106" s="6"/>
      <c r="ABO106" s="6"/>
      <c r="ABP106" s="6"/>
      <c r="ABQ106" s="6"/>
      <c r="ABR106" s="6"/>
      <c r="ABS106" s="6"/>
      <c r="ABT106" s="6"/>
      <c r="ABU106" s="6"/>
      <c r="ABV106" s="6"/>
      <c r="ABW106" s="6"/>
      <c r="ABX106" s="6"/>
      <c r="ABY106" s="6"/>
      <c r="ABZ106" s="6"/>
      <c r="ACA106" s="6"/>
      <c r="ACB106" s="6"/>
      <c r="ACC106" s="6"/>
      <c r="ACD106" s="6"/>
      <c r="ACE106" s="6"/>
      <c r="ACF106" s="6"/>
      <c r="ACG106" s="6"/>
      <c r="ACH106" s="6"/>
      <c r="ACI106" s="6"/>
      <c r="ACJ106" s="6"/>
      <c r="ACK106" s="6"/>
      <c r="ACL106" s="6"/>
      <c r="ACM106" s="6"/>
      <c r="ACN106" s="6"/>
      <c r="ACO106" s="6"/>
      <c r="ACP106" s="6"/>
      <c r="ACQ106" s="6"/>
      <c r="ACR106" s="6"/>
      <c r="ACS106" s="6"/>
      <c r="ACT106" s="6"/>
      <c r="ACU106" s="6"/>
      <c r="ACV106" s="6"/>
      <c r="ACW106" s="6"/>
      <c r="ACX106" s="6"/>
      <c r="ACY106" s="6"/>
      <c r="ACZ106" s="6"/>
      <c r="ADA106" s="6"/>
      <c r="ADB106" s="6"/>
      <c r="ADC106" s="6"/>
      <c r="ADD106" s="6"/>
      <c r="ADE106" s="6"/>
      <c r="ADF106" s="6"/>
      <c r="ADG106" s="6"/>
      <c r="ADH106" s="6"/>
      <c r="ADI106" s="6"/>
      <c r="ADJ106" s="6"/>
      <c r="ADK106" s="6"/>
      <c r="ADL106" s="6"/>
      <c r="ADM106" s="6"/>
      <c r="ADN106" s="6"/>
      <c r="ADO106" s="6"/>
      <c r="ADP106" s="6"/>
      <c r="ADQ106" s="6"/>
      <c r="ADR106" s="6"/>
      <c r="ADS106" s="6"/>
      <c r="ADT106" s="6"/>
      <c r="ADU106" s="6"/>
      <c r="ADV106" s="6"/>
      <c r="ADW106" s="6"/>
      <c r="ADX106" s="6"/>
      <c r="ADY106" s="6"/>
      <c r="ADZ106" s="6"/>
      <c r="AEA106" s="6"/>
      <c r="AEB106" s="6"/>
      <c r="AEC106" s="6"/>
      <c r="AED106" s="6"/>
      <c r="AEE106" s="6"/>
      <c r="AEF106" s="6"/>
      <c r="AEG106" s="6"/>
      <c r="AEH106" s="6"/>
      <c r="AEI106" s="6"/>
      <c r="AEJ106" s="6"/>
      <c r="AEK106" s="6"/>
      <c r="AEL106" s="6"/>
      <c r="AEM106" s="6"/>
      <c r="AEN106" s="6"/>
      <c r="AEO106" s="6"/>
      <c r="AEP106" s="6"/>
      <c r="AEQ106" s="6"/>
      <c r="AER106" s="6"/>
      <c r="AES106" s="6"/>
      <c r="AET106" s="6"/>
      <c r="AEU106" s="6"/>
      <c r="AEV106" s="6"/>
      <c r="AEW106" s="6"/>
      <c r="AEX106" s="6"/>
      <c r="AEY106" s="6"/>
      <c r="AEZ106" s="6"/>
      <c r="AFA106" s="6"/>
      <c r="AFB106" s="6"/>
      <c r="AFC106" s="6"/>
      <c r="AFD106" s="6"/>
      <c r="AFE106" s="6"/>
      <c r="AFF106" s="6"/>
      <c r="AFG106" s="6"/>
      <c r="AFH106" s="6"/>
      <c r="AFI106" s="6"/>
      <c r="AFJ106" s="6"/>
      <c r="AFK106" s="6"/>
      <c r="AFL106" s="6"/>
      <c r="AFM106" s="6"/>
      <c r="AFN106" s="6"/>
      <c r="AFO106" s="6"/>
      <c r="AFP106" s="6"/>
      <c r="AFQ106" s="6"/>
      <c r="AFR106" s="6"/>
      <c r="AFS106" s="6"/>
      <c r="AFT106" s="6"/>
      <c r="AFU106" s="6"/>
      <c r="AFV106" s="6"/>
      <c r="AFW106" s="6"/>
      <c r="AFX106" s="6"/>
      <c r="AFY106" s="6"/>
      <c r="AFZ106" s="6"/>
      <c r="AGA106" s="6"/>
      <c r="AGB106" s="6"/>
      <c r="AGC106" s="6"/>
      <c r="AGD106" s="6"/>
      <c r="AGE106" s="6"/>
      <c r="AGF106" s="6"/>
      <c r="AGG106" s="6"/>
      <c r="AGH106" s="6"/>
      <c r="AGI106" s="6"/>
      <c r="AGJ106" s="6"/>
      <c r="AGK106" s="6"/>
      <c r="AGL106" s="6"/>
      <c r="AGM106" s="6"/>
      <c r="AGN106" s="6"/>
      <c r="AGO106" s="6"/>
      <c r="AGP106" s="6"/>
      <c r="AGQ106" s="6"/>
      <c r="AGR106" s="6"/>
      <c r="AGS106" s="6"/>
      <c r="AGT106" s="6"/>
      <c r="AGU106" s="6"/>
      <c r="AGV106" s="6"/>
      <c r="AGW106" s="6"/>
      <c r="AGX106" s="6"/>
      <c r="AGY106" s="6"/>
      <c r="AGZ106" s="6"/>
      <c r="AHA106" s="6"/>
      <c r="AHB106" s="6"/>
      <c r="AHC106" s="6"/>
      <c r="AHD106" s="6"/>
      <c r="AHE106" s="6"/>
      <c r="AHF106" s="6"/>
      <c r="AHG106" s="6"/>
      <c r="AHH106" s="6"/>
      <c r="AHI106" s="6"/>
      <c r="AHJ106" s="6"/>
      <c r="AHK106" s="6"/>
      <c r="AHL106" s="6"/>
      <c r="AHM106" s="6"/>
      <c r="AHN106" s="6"/>
      <c r="AHO106" s="6"/>
      <c r="AHP106" s="6"/>
      <c r="AHQ106" s="6"/>
      <c r="AHR106" s="6"/>
      <c r="AHS106" s="6"/>
      <c r="AHT106" s="6"/>
      <c r="AHU106" s="6"/>
      <c r="AHV106" s="6"/>
      <c r="AHW106" s="6"/>
      <c r="AHX106" s="6"/>
      <c r="AHY106" s="6"/>
      <c r="AHZ106" s="6"/>
      <c r="AIA106" s="6"/>
      <c r="AIB106" s="6"/>
      <c r="AIC106" s="6"/>
      <c r="AID106" s="6"/>
      <c r="AIE106" s="6"/>
      <c r="AIF106" s="6"/>
      <c r="AIG106" s="6"/>
      <c r="AIH106" s="6"/>
      <c r="AII106" s="6"/>
      <c r="AIJ106" s="6"/>
      <c r="AIK106" s="6"/>
      <c r="AIL106" s="6"/>
      <c r="AIM106" s="6"/>
      <c r="AIN106" s="6"/>
      <c r="AIO106" s="6"/>
      <c r="AIP106" s="6"/>
      <c r="AIQ106" s="6"/>
      <c r="AIR106" s="6"/>
      <c r="AIS106" s="6"/>
      <c r="AIT106" s="6"/>
      <c r="AIU106" s="6"/>
      <c r="AIV106" s="6"/>
      <c r="AIW106" s="6"/>
      <c r="AIX106" s="6"/>
      <c r="AIY106" s="6"/>
      <c r="AIZ106" s="6"/>
      <c r="AJA106" s="6"/>
      <c r="AJB106" s="6"/>
      <c r="AJC106" s="6"/>
      <c r="AJD106" s="6"/>
      <c r="AJE106" s="6"/>
      <c r="AJF106" s="6"/>
      <c r="AJG106" s="6"/>
      <c r="AJH106" s="6"/>
      <c r="AJI106" s="6"/>
      <c r="AJJ106" s="6"/>
      <c r="AJK106" s="6"/>
      <c r="AJL106" s="6"/>
      <c r="AJM106" s="6"/>
      <c r="AJN106" s="6"/>
      <c r="AJO106" s="6"/>
      <c r="AJP106" s="6"/>
      <c r="AJQ106" s="6"/>
      <c r="AJR106" s="6"/>
      <c r="AJS106" s="6"/>
      <c r="AJT106" s="6"/>
      <c r="AJU106" s="6"/>
      <c r="AJV106" s="6"/>
      <c r="AJW106" s="6"/>
      <c r="AJX106" s="6"/>
      <c r="AJY106" s="6"/>
      <c r="AJZ106" s="6"/>
      <c r="AKA106" s="6"/>
      <c r="AKB106" s="6"/>
      <c r="AKC106" s="6"/>
      <c r="AKD106" s="6"/>
      <c r="AKE106" s="6"/>
      <c r="AKF106" s="6"/>
      <c r="AKG106" s="6"/>
      <c r="AKH106" s="6"/>
      <c r="AKI106" s="6"/>
      <c r="AKJ106" s="6"/>
      <c r="AKK106" s="6"/>
      <c r="AKL106" s="6"/>
      <c r="AKM106" s="6"/>
      <c r="AKN106" s="6"/>
      <c r="AKO106" s="6"/>
      <c r="AKP106" s="6"/>
      <c r="AKQ106" s="6"/>
      <c r="AKR106" s="6"/>
      <c r="AKS106" s="6"/>
      <c r="AKT106" s="6"/>
      <c r="AKU106" s="6"/>
      <c r="AKV106" s="6"/>
      <c r="AKW106" s="6"/>
      <c r="AKX106" s="6"/>
      <c r="AKY106" s="6"/>
      <c r="AKZ106" s="6"/>
      <c r="ALA106" s="6"/>
      <c r="ALB106" s="6"/>
      <c r="ALC106" s="6"/>
      <c r="ALD106" s="6"/>
      <c r="ALE106" s="6"/>
      <c r="ALF106" s="6"/>
      <c r="ALG106" s="6"/>
      <c r="ALH106" s="6"/>
      <c r="ALI106" s="6"/>
      <c r="ALJ106" s="6"/>
      <c r="ALK106" s="6"/>
      <c r="ALL106" s="6"/>
      <c r="ALM106" s="6"/>
      <c r="ALN106" s="6"/>
      <c r="ALO106" s="6"/>
      <c r="ALP106" s="6"/>
      <c r="ALQ106" s="6"/>
      <c r="ALR106" s="6"/>
      <c r="ALS106" s="6"/>
      <c r="ALT106" s="6"/>
      <c r="ALU106" s="6"/>
      <c r="ALV106" s="6"/>
      <c r="ALW106" s="6"/>
      <c r="ALX106" s="6"/>
      <c r="ALY106" s="6"/>
      <c r="ALZ106" s="6"/>
      <c r="AMA106" s="6"/>
      <c r="AMB106" s="6"/>
      <c r="AMC106" s="7"/>
    </row>
    <row r="107" spans="1:1017" s="17" customFormat="1" ht="25.5" x14ac:dyDescent="0.25">
      <c r="A107" s="9" t="s">
        <v>110</v>
      </c>
      <c r="B107" s="74" t="s">
        <v>209</v>
      </c>
      <c r="C107" s="5" t="s">
        <v>210</v>
      </c>
      <c r="D107" s="100">
        <f t="shared" si="30"/>
        <v>0.252</v>
      </c>
      <c r="E107" s="83">
        <v>0</v>
      </c>
      <c r="F107" s="83">
        <f t="shared" si="31"/>
        <v>0.252</v>
      </c>
      <c r="G107" s="83">
        <f t="shared" si="40"/>
        <v>0.252</v>
      </c>
      <c r="H107" s="83">
        <f t="shared" si="40"/>
        <v>0</v>
      </c>
      <c r="I107" s="83">
        <v>0</v>
      </c>
      <c r="J107" s="83">
        <v>0</v>
      </c>
      <c r="K107" s="83">
        <v>0</v>
      </c>
      <c r="L107" s="83">
        <v>0</v>
      </c>
      <c r="M107" s="83">
        <v>0</v>
      </c>
      <c r="N107" s="83">
        <v>0</v>
      </c>
      <c r="O107" s="83">
        <v>0.252</v>
      </c>
      <c r="P107" s="83">
        <v>0</v>
      </c>
      <c r="Q107" s="83">
        <f t="shared" si="32"/>
        <v>0.252</v>
      </c>
      <c r="R107" s="83">
        <f t="shared" si="34"/>
        <v>0</v>
      </c>
      <c r="S107" s="83" t="s">
        <v>31</v>
      </c>
      <c r="T107" s="83" t="s">
        <v>31</v>
      </c>
      <c r="AMC107" s="16"/>
    </row>
    <row r="108" spans="1:1017" s="17" customFormat="1" ht="25.5" x14ac:dyDescent="0.2">
      <c r="A108" s="9" t="s">
        <v>110</v>
      </c>
      <c r="B108" s="74" t="s">
        <v>211</v>
      </c>
      <c r="C108" s="5" t="s">
        <v>212</v>
      </c>
      <c r="D108" s="100">
        <f t="shared" si="30"/>
        <v>1.2299999999999998</v>
      </c>
      <c r="E108" s="83">
        <v>0</v>
      </c>
      <c r="F108" s="83">
        <f t="shared" si="31"/>
        <v>1.2299999999999998</v>
      </c>
      <c r="G108" s="83">
        <f t="shared" si="40"/>
        <v>1.2299999999999998</v>
      </c>
      <c r="H108" s="83">
        <f t="shared" si="40"/>
        <v>0</v>
      </c>
      <c r="I108" s="83">
        <v>0</v>
      </c>
      <c r="J108" s="83">
        <v>0</v>
      </c>
      <c r="K108" s="83">
        <v>0</v>
      </c>
      <c r="L108" s="83">
        <v>0</v>
      </c>
      <c r="M108" s="83">
        <v>0</v>
      </c>
      <c r="N108" s="83">
        <v>0</v>
      </c>
      <c r="O108" s="83">
        <v>1.2299999999999998</v>
      </c>
      <c r="P108" s="83">
        <v>0</v>
      </c>
      <c r="Q108" s="83">
        <f t="shared" si="32"/>
        <v>1.2299999999999998</v>
      </c>
      <c r="R108" s="83">
        <f t="shared" si="34"/>
        <v>0</v>
      </c>
      <c r="S108" s="83" t="s">
        <v>31</v>
      </c>
      <c r="T108" s="83" t="s">
        <v>31</v>
      </c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  <c r="IS108" s="6"/>
      <c r="IT108" s="6"/>
      <c r="IU108" s="6"/>
      <c r="IV108" s="6"/>
      <c r="IW108" s="6"/>
      <c r="IX108" s="6"/>
      <c r="IY108" s="6"/>
      <c r="IZ108" s="6"/>
      <c r="JA108" s="6"/>
      <c r="JB108" s="6"/>
      <c r="JC108" s="6"/>
      <c r="JD108" s="6"/>
      <c r="JE108" s="6"/>
      <c r="JF108" s="6"/>
      <c r="JG108" s="6"/>
      <c r="JH108" s="6"/>
      <c r="JI108" s="6"/>
      <c r="JJ108" s="6"/>
      <c r="JK108" s="6"/>
      <c r="JL108" s="6"/>
      <c r="JM108" s="6"/>
      <c r="JN108" s="6"/>
      <c r="JO108" s="6"/>
      <c r="JP108" s="6"/>
      <c r="JQ108" s="6"/>
      <c r="JR108" s="6"/>
      <c r="JS108" s="6"/>
      <c r="JT108" s="6"/>
      <c r="JU108" s="6"/>
      <c r="JV108" s="6"/>
      <c r="JW108" s="6"/>
      <c r="JX108" s="6"/>
      <c r="JY108" s="6"/>
      <c r="JZ108" s="6"/>
      <c r="KA108" s="6"/>
      <c r="KB108" s="6"/>
      <c r="KC108" s="6"/>
      <c r="KD108" s="6"/>
      <c r="KE108" s="6"/>
      <c r="KF108" s="6"/>
      <c r="KG108" s="6"/>
      <c r="KH108" s="6"/>
      <c r="KI108" s="6"/>
      <c r="KJ108" s="6"/>
      <c r="KK108" s="6"/>
      <c r="KL108" s="6"/>
      <c r="KM108" s="6"/>
      <c r="KN108" s="6"/>
      <c r="KO108" s="6"/>
      <c r="KP108" s="6"/>
      <c r="KQ108" s="6"/>
      <c r="KR108" s="6"/>
      <c r="KS108" s="6"/>
      <c r="KT108" s="6"/>
      <c r="KU108" s="6"/>
      <c r="KV108" s="6"/>
      <c r="KW108" s="6"/>
      <c r="KX108" s="6"/>
      <c r="KY108" s="6"/>
      <c r="KZ108" s="6"/>
      <c r="LA108" s="6"/>
      <c r="LB108" s="6"/>
      <c r="LC108" s="6"/>
      <c r="LD108" s="6"/>
      <c r="LE108" s="6"/>
      <c r="LF108" s="6"/>
      <c r="LG108" s="6"/>
      <c r="LH108" s="6"/>
      <c r="LI108" s="6"/>
      <c r="LJ108" s="6"/>
      <c r="LK108" s="6"/>
      <c r="LL108" s="6"/>
      <c r="LM108" s="6"/>
      <c r="LN108" s="6"/>
      <c r="LO108" s="6"/>
      <c r="LP108" s="6"/>
      <c r="LQ108" s="6"/>
      <c r="LR108" s="6"/>
      <c r="LS108" s="6"/>
      <c r="LT108" s="6"/>
      <c r="LU108" s="6"/>
      <c r="LV108" s="6"/>
      <c r="LW108" s="6"/>
      <c r="LX108" s="6"/>
      <c r="LY108" s="6"/>
      <c r="LZ108" s="6"/>
      <c r="MA108" s="6"/>
      <c r="MB108" s="6"/>
      <c r="MC108" s="6"/>
      <c r="MD108" s="6"/>
      <c r="ME108" s="6"/>
      <c r="MF108" s="6"/>
      <c r="MG108" s="6"/>
      <c r="MH108" s="6"/>
      <c r="MI108" s="6"/>
      <c r="MJ108" s="6"/>
      <c r="MK108" s="6"/>
      <c r="ML108" s="6"/>
      <c r="MM108" s="6"/>
      <c r="MN108" s="6"/>
      <c r="MO108" s="6"/>
      <c r="MP108" s="6"/>
      <c r="MQ108" s="6"/>
      <c r="MR108" s="6"/>
      <c r="MS108" s="6"/>
      <c r="MT108" s="6"/>
      <c r="MU108" s="6"/>
      <c r="MV108" s="6"/>
      <c r="MW108" s="6"/>
      <c r="MX108" s="6"/>
      <c r="MY108" s="6"/>
      <c r="MZ108" s="6"/>
      <c r="NA108" s="6"/>
      <c r="NB108" s="6"/>
      <c r="NC108" s="6"/>
      <c r="ND108" s="6"/>
      <c r="NE108" s="6"/>
      <c r="NF108" s="6"/>
      <c r="NG108" s="6"/>
      <c r="NH108" s="6"/>
      <c r="NI108" s="6"/>
      <c r="NJ108" s="6"/>
      <c r="NK108" s="6"/>
      <c r="NL108" s="6"/>
      <c r="NM108" s="6"/>
      <c r="NN108" s="6"/>
      <c r="NO108" s="6"/>
      <c r="NP108" s="6"/>
      <c r="NQ108" s="6"/>
      <c r="NR108" s="6"/>
      <c r="NS108" s="6"/>
      <c r="NT108" s="6"/>
      <c r="NU108" s="6"/>
      <c r="NV108" s="6"/>
      <c r="NW108" s="6"/>
      <c r="NX108" s="6"/>
      <c r="NY108" s="6"/>
      <c r="NZ108" s="6"/>
      <c r="OA108" s="6"/>
      <c r="OB108" s="6"/>
      <c r="OC108" s="6"/>
      <c r="OD108" s="6"/>
      <c r="OE108" s="6"/>
      <c r="OF108" s="6"/>
      <c r="OG108" s="6"/>
      <c r="OH108" s="6"/>
      <c r="OI108" s="6"/>
      <c r="OJ108" s="6"/>
      <c r="OK108" s="6"/>
      <c r="OL108" s="6"/>
      <c r="OM108" s="6"/>
      <c r="ON108" s="6"/>
      <c r="OO108" s="6"/>
      <c r="OP108" s="6"/>
      <c r="OQ108" s="6"/>
      <c r="OR108" s="6"/>
      <c r="OS108" s="6"/>
      <c r="OT108" s="6"/>
      <c r="OU108" s="6"/>
      <c r="OV108" s="6"/>
      <c r="OW108" s="6"/>
      <c r="OX108" s="6"/>
      <c r="OY108" s="6"/>
      <c r="OZ108" s="6"/>
      <c r="PA108" s="6"/>
      <c r="PB108" s="6"/>
      <c r="PC108" s="6"/>
      <c r="PD108" s="6"/>
      <c r="PE108" s="6"/>
      <c r="PF108" s="6"/>
      <c r="PG108" s="6"/>
      <c r="PH108" s="6"/>
      <c r="PI108" s="6"/>
      <c r="PJ108" s="6"/>
      <c r="PK108" s="6"/>
      <c r="PL108" s="6"/>
      <c r="PM108" s="6"/>
      <c r="PN108" s="6"/>
      <c r="PO108" s="6"/>
      <c r="PP108" s="6"/>
      <c r="PQ108" s="6"/>
      <c r="PR108" s="6"/>
      <c r="PS108" s="6"/>
      <c r="PT108" s="6"/>
      <c r="PU108" s="6"/>
      <c r="PV108" s="6"/>
      <c r="PW108" s="6"/>
      <c r="PX108" s="6"/>
      <c r="PY108" s="6"/>
      <c r="PZ108" s="6"/>
      <c r="QA108" s="6"/>
      <c r="QB108" s="6"/>
      <c r="QC108" s="6"/>
      <c r="QD108" s="6"/>
      <c r="QE108" s="6"/>
      <c r="QF108" s="6"/>
      <c r="QG108" s="6"/>
      <c r="QH108" s="6"/>
      <c r="QI108" s="6"/>
      <c r="QJ108" s="6"/>
      <c r="QK108" s="6"/>
      <c r="QL108" s="6"/>
      <c r="QM108" s="6"/>
      <c r="QN108" s="6"/>
      <c r="QO108" s="6"/>
      <c r="QP108" s="6"/>
      <c r="QQ108" s="6"/>
      <c r="QR108" s="6"/>
      <c r="QS108" s="6"/>
      <c r="QT108" s="6"/>
      <c r="QU108" s="6"/>
      <c r="QV108" s="6"/>
      <c r="QW108" s="6"/>
      <c r="QX108" s="6"/>
      <c r="QY108" s="6"/>
      <c r="QZ108" s="6"/>
      <c r="RA108" s="6"/>
      <c r="RB108" s="6"/>
      <c r="RC108" s="6"/>
      <c r="RD108" s="6"/>
      <c r="RE108" s="6"/>
      <c r="RF108" s="6"/>
      <c r="RG108" s="6"/>
      <c r="RH108" s="6"/>
      <c r="RI108" s="6"/>
      <c r="RJ108" s="6"/>
      <c r="RK108" s="6"/>
      <c r="RL108" s="6"/>
      <c r="RM108" s="6"/>
      <c r="RN108" s="6"/>
      <c r="RO108" s="6"/>
      <c r="RP108" s="6"/>
      <c r="RQ108" s="6"/>
      <c r="RR108" s="6"/>
      <c r="RS108" s="6"/>
      <c r="RT108" s="6"/>
      <c r="RU108" s="6"/>
      <c r="RV108" s="6"/>
      <c r="RW108" s="6"/>
      <c r="RX108" s="6"/>
      <c r="RY108" s="6"/>
      <c r="RZ108" s="6"/>
      <c r="SA108" s="6"/>
      <c r="SB108" s="6"/>
      <c r="SC108" s="6"/>
      <c r="SD108" s="6"/>
      <c r="SE108" s="6"/>
      <c r="SF108" s="6"/>
      <c r="SG108" s="6"/>
      <c r="SH108" s="6"/>
      <c r="SI108" s="6"/>
      <c r="SJ108" s="6"/>
      <c r="SK108" s="6"/>
      <c r="SL108" s="6"/>
      <c r="SM108" s="6"/>
      <c r="SN108" s="6"/>
      <c r="SO108" s="6"/>
      <c r="SP108" s="6"/>
      <c r="SQ108" s="6"/>
      <c r="SR108" s="6"/>
      <c r="SS108" s="6"/>
      <c r="ST108" s="6"/>
      <c r="SU108" s="6"/>
      <c r="SV108" s="6"/>
      <c r="SW108" s="6"/>
      <c r="SX108" s="6"/>
      <c r="SY108" s="6"/>
      <c r="SZ108" s="6"/>
      <c r="TA108" s="6"/>
      <c r="TB108" s="6"/>
      <c r="TC108" s="6"/>
      <c r="TD108" s="6"/>
      <c r="TE108" s="6"/>
      <c r="TF108" s="6"/>
      <c r="TG108" s="6"/>
      <c r="TH108" s="6"/>
      <c r="TI108" s="6"/>
      <c r="TJ108" s="6"/>
      <c r="TK108" s="6"/>
      <c r="TL108" s="6"/>
      <c r="TM108" s="6"/>
      <c r="TN108" s="6"/>
      <c r="TO108" s="6"/>
      <c r="TP108" s="6"/>
      <c r="TQ108" s="6"/>
      <c r="TR108" s="6"/>
      <c r="TS108" s="6"/>
      <c r="TT108" s="6"/>
      <c r="TU108" s="6"/>
      <c r="TV108" s="6"/>
      <c r="TW108" s="6"/>
      <c r="TX108" s="6"/>
      <c r="TY108" s="6"/>
      <c r="TZ108" s="6"/>
      <c r="UA108" s="6"/>
      <c r="UB108" s="6"/>
      <c r="UC108" s="6"/>
      <c r="UD108" s="6"/>
      <c r="UE108" s="6"/>
      <c r="UF108" s="6"/>
      <c r="UG108" s="6"/>
      <c r="UH108" s="6"/>
      <c r="UI108" s="6"/>
      <c r="UJ108" s="6"/>
      <c r="UK108" s="6"/>
      <c r="UL108" s="6"/>
      <c r="UM108" s="6"/>
      <c r="UN108" s="6"/>
      <c r="UO108" s="6"/>
      <c r="UP108" s="6"/>
      <c r="UQ108" s="6"/>
      <c r="UR108" s="6"/>
      <c r="US108" s="6"/>
      <c r="UT108" s="6"/>
      <c r="UU108" s="6"/>
      <c r="UV108" s="6"/>
      <c r="UW108" s="6"/>
      <c r="UX108" s="6"/>
      <c r="UY108" s="6"/>
      <c r="UZ108" s="6"/>
      <c r="VA108" s="6"/>
      <c r="VB108" s="6"/>
      <c r="VC108" s="6"/>
      <c r="VD108" s="6"/>
      <c r="VE108" s="6"/>
      <c r="VF108" s="6"/>
      <c r="VG108" s="6"/>
      <c r="VH108" s="6"/>
      <c r="VI108" s="6"/>
      <c r="VJ108" s="6"/>
      <c r="VK108" s="6"/>
      <c r="VL108" s="6"/>
      <c r="VM108" s="6"/>
      <c r="VN108" s="6"/>
      <c r="VO108" s="6"/>
      <c r="VP108" s="6"/>
      <c r="VQ108" s="6"/>
      <c r="VR108" s="6"/>
      <c r="VS108" s="6"/>
      <c r="VT108" s="6"/>
      <c r="VU108" s="6"/>
      <c r="VV108" s="6"/>
      <c r="VW108" s="6"/>
      <c r="VX108" s="6"/>
      <c r="VY108" s="6"/>
      <c r="VZ108" s="6"/>
      <c r="WA108" s="6"/>
      <c r="WB108" s="6"/>
      <c r="WC108" s="6"/>
      <c r="WD108" s="6"/>
      <c r="WE108" s="6"/>
      <c r="WF108" s="6"/>
      <c r="WG108" s="6"/>
      <c r="WH108" s="6"/>
      <c r="WI108" s="6"/>
      <c r="WJ108" s="6"/>
      <c r="WK108" s="6"/>
      <c r="WL108" s="6"/>
      <c r="WM108" s="6"/>
      <c r="WN108" s="6"/>
      <c r="WO108" s="6"/>
      <c r="WP108" s="6"/>
      <c r="WQ108" s="6"/>
      <c r="WR108" s="6"/>
      <c r="WS108" s="6"/>
      <c r="WT108" s="6"/>
      <c r="WU108" s="6"/>
      <c r="WV108" s="6"/>
      <c r="WW108" s="6"/>
      <c r="WX108" s="6"/>
      <c r="WY108" s="6"/>
      <c r="WZ108" s="6"/>
      <c r="XA108" s="6"/>
      <c r="XB108" s="6"/>
      <c r="XC108" s="6"/>
      <c r="XD108" s="6"/>
      <c r="XE108" s="6"/>
      <c r="XF108" s="6"/>
      <c r="XG108" s="6"/>
      <c r="XH108" s="6"/>
      <c r="XI108" s="6"/>
      <c r="XJ108" s="6"/>
      <c r="XK108" s="6"/>
      <c r="XL108" s="6"/>
      <c r="XM108" s="6"/>
      <c r="XN108" s="6"/>
      <c r="XO108" s="6"/>
      <c r="XP108" s="6"/>
      <c r="XQ108" s="6"/>
      <c r="XR108" s="6"/>
      <c r="XS108" s="6"/>
      <c r="XT108" s="6"/>
      <c r="XU108" s="6"/>
      <c r="XV108" s="6"/>
      <c r="XW108" s="6"/>
      <c r="XX108" s="6"/>
      <c r="XY108" s="6"/>
      <c r="XZ108" s="6"/>
      <c r="YA108" s="6"/>
      <c r="YB108" s="6"/>
      <c r="YC108" s="6"/>
      <c r="YD108" s="6"/>
      <c r="YE108" s="6"/>
      <c r="YF108" s="6"/>
      <c r="YG108" s="6"/>
      <c r="YH108" s="6"/>
      <c r="YI108" s="6"/>
      <c r="YJ108" s="6"/>
      <c r="YK108" s="6"/>
      <c r="YL108" s="6"/>
      <c r="YM108" s="6"/>
      <c r="YN108" s="6"/>
      <c r="YO108" s="6"/>
      <c r="YP108" s="6"/>
      <c r="YQ108" s="6"/>
      <c r="YR108" s="6"/>
      <c r="YS108" s="6"/>
      <c r="YT108" s="6"/>
      <c r="YU108" s="6"/>
      <c r="YV108" s="6"/>
      <c r="YW108" s="6"/>
      <c r="YX108" s="6"/>
      <c r="YY108" s="6"/>
      <c r="YZ108" s="6"/>
      <c r="ZA108" s="6"/>
      <c r="ZB108" s="6"/>
      <c r="ZC108" s="6"/>
      <c r="ZD108" s="6"/>
      <c r="ZE108" s="6"/>
      <c r="ZF108" s="6"/>
      <c r="ZG108" s="6"/>
      <c r="ZH108" s="6"/>
      <c r="ZI108" s="6"/>
      <c r="ZJ108" s="6"/>
      <c r="ZK108" s="6"/>
      <c r="ZL108" s="6"/>
      <c r="ZM108" s="6"/>
      <c r="ZN108" s="6"/>
      <c r="ZO108" s="6"/>
      <c r="ZP108" s="6"/>
      <c r="ZQ108" s="6"/>
      <c r="ZR108" s="6"/>
      <c r="ZS108" s="6"/>
      <c r="ZT108" s="6"/>
      <c r="ZU108" s="6"/>
      <c r="ZV108" s="6"/>
      <c r="ZW108" s="6"/>
      <c r="ZX108" s="6"/>
      <c r="ZY108" s="6"/>
      <c r="ZZ108" s="6"/>
      <c r="AAA108" s="6"/>
      <c r="AAB108" s="6"/>
      <c r="AAC108" s="6"/>
      <c r="AAD108" s="6"/>
      <c r="AAE108" s="6"/>
      <c r="AAF108" s="6"/>
      <c r="AAG108" s="6"/>
      <c r="AAH108" s="6"/>
      <c r="AAI108" s="6"/>
      <c r="AAJ108" s="6"/>
      <c r="AAK108" s="6"/>
      <c r="AAL108" s="6"/>
      <c r="AAM108" s="6"/>
      <c r="AAN108" s="6"/>
      <c r="AAO108" s="6"/>
      <c r="AAP108" s="6"/>
      <c r="AAQ108" s="6"/>
      <c r="AAR108" s="6"/>
      <c r="AAS108" s="6"/>
      <c r="AAT108" s="6"/>
      <c r="AAU108" s="6"/>
      <c r="AAV108" s="6"/>
      <c r="AAW108" s="6"/>
      <c r="AAX108" s="6"/>
      <c r="AAY108" s="6"/>
      <c r="AAZ108" s="6"/>
      <c r="ABA108" s="6"/>
      <c r="ABB108" s="6"/>
      <c r="ABC108" s="6"/>
      <c r="ABD108" s="6"/>
      <c r="ABE108" s="6"/>
      <c r="ABF108" s="6"/>
      <c r="ABG108" s="6"/>
      <c r="ABH108" s="6"/>
      <c r="ABI108" s="6"/>
      <c r="ABJ108" s="6"/>
      <c r="ABK108" s="6"/>
      <c r="ABL108" s="6"/>
      <c r="ABM108" s="6"/>
      <c r="ABN108" s="6"/>
      <c r="ABO108" s="6"/>
      <c r="ABP108" s="6"/>
      <c r="ABQ108" s="6"/>
      <c r="ABR108" s="6"/>
      <c r="ABS108" s="6"/>
      <c r="ABT108" s="6"/>
      <c r="ABU108" s="6"/>
      <c r="ABV108" s="6"/>
      <c r="ABW108" s="6"/>
      <c r="ABX108" s="6"/>
      <c r="ABY108" s="6"/>
      <c r="ABZ108" s="6"/>
      <c r="ACA108" s="6"/>
      <c r="ACB108" s="6"/>
      <c r="ACC108" s="6"/>
      <c r="ACD108" s="6"/>
      <c r="ACE108" s="6"/>
      <c r="ACF108" s="6"/>
      <c r="ACG108" s="6"/>
      <c r="ACH108" s="6"/>
      <c r="ACI108" s="6"/>
      <c r="ACJ108" s="6"/>
      <c r="ACK108" s="6"/>
      <c r="ACL108" s="6"/>
      <c r="ACM108" s="6"/>
      <c r="ACN108" s="6"/>
      <c r="ACO108" s="6"/>
      <c r="ACP108" s="6"/>
      <c r="ACQ108" s="6"/>
      <c r="ACR108" s="6"/>
      <c r="ACS108" s="6"/>
      <c r="ACT108" s="6"/>
      <c r="ACU108" s="6"/>
      <c r="ACV108" s="6"/>
      <c r="ACW108" s="6"/>
      <c r="ACX108" s="6"/>
      <c r="ACY108" s="6"/>
      <c r="ACZ108" s="6"/>
      <c r="ADA108" s="6"/>
      <c r="ADB108" s="6"/>
      <c r="ADC108" s="6"/>
      <c r="ADD108" s="6"/>
      <c r="ADE108" s="6"/>
      <c r="ADF108" s="6"/>
      <c r="ADG108" s="6"/>
      <c r="ADH108" s="6"/>
      <c r="ADI108" s="6"/>
      <c r="ADJ108" s="6"/>
      <c r="ADK108" s="6"/>
      <c r="ADL108" s="6"/>
      <c r="ADM108" s="6"/>
      <c r="ADN108" s="6"/>
      <c r="ADO108" s="6"/>
      <c r="ADP108" s="6"/>
      <c r="ADQ108" s="6"/>
      <c r="ADR108" s="6"/>
      <c r="ADS108" s="6"/>
      <c r="ADT108" s="6"/>
      <c r="ADU108" s="6"/>
      <c r="ADV108" s="6"/>
      <c r="ADW108" s="6"/>
      <c r="ADX108" s="6"/>
      <c r="ADY108" s="6"/>
      <c r="ADZ108" s="6"/>
      <c r="AEA108" s="6"/>
      <c r="AEB108" s="6"/>
      <c r="AEC108" s="6"/>
      <c r="AED108" s="6"/>
      <c r="AEE108" s="6"/>
      <c r="AEF108" s="6"/>
      <c r="AEG108" s="6"/>
      <c r="AEH108" s="6"/>
      <c r="AEI108" s="6"/>
      <c r="AEJ108" s="6"/>
      <c r="AEK108" s="6"/>
      <c r="AEL108" s="6"/>
      <c r="AEM108" s="6"/>
      <c r="AEN108" s="6"/>
      <c r="AEO108" s="6"/>
      <c r="AEP108" s="6"/>
      <c r="AEQ108" s="6"/>
      <c r="AER108" s="6"/>
      <c r="AES108" s="6"/>
      <c r="AET108" s="6"/>
      <c r="AEU108" s="6"/>
      <c r="AEV108" s="6"/>
      <c r="AEW108" s="6"/>
      <c r="AEX108" s="6"/>
      <c r="AEY108" s="6"/>
      <c r="AEZ108" s="6"/>
      <c r="AFA108" s="6"/>
      <c r="AFB108" s="6"/>
      <c r="AFC108" s="6"/>
      <c r="AFD108" s="6"/>
      <c r="AFE108" s="6"/>
      <c r="AFF108" s="6"/>
      <c r="AFG108" s="6"/>
      <c r="AFH108" s="6"/>
      <c r="AFI108" s="6"/>
      <c r="AFJ108" s="6"/>
      <c r="AFK108" s="6"/>
      <c r="AFL108" s="6"/>
      <c r="AFM108" s="6"/>
      <c r="AFN108" s="6"/>
      <c r="AFO108" s="6"/>
      <c r="AFP108" s="6"/>
      <c r="AFQ108" s="6"/>
      <c r="AFR108" s="6"/>
      <c r="AFS108" s="6"/>
      <c r="AFT108" s="6"/>
      <c r="AFU108" s="6"/>
      <c r="AFV108" s="6"/>
      <c r="AFW108" s="6"/>
      <c r="AFX108" s="6"/>
      <c r="AFY108" s="6"/>
      <c r="AFZ108" s="6"/>
      <c r="AGA108" s="6"/>
      <c r="AGB108" s="6"/>
      <c r="AGC108" s="6"/>
      <c r="AGD108" s="6"/>
      <c r="AGE108" s="6"/>
      <c r="AGF108" s="6"/>
      <c r="AGG108" s="6"/>
      <c r="AGH108" s="6"/>
      <c r="AGI108" s="6"/>
      <c r="AGJ108" s="6"/>
      <c r="AGK108" s="6"/>
      <c r="AGL108" s="6"/>
      <c r="AGM108" s="6"/>
      <c r="AGN108" s="6"/>
      <c r="AGO108" s="6"/>
      <c r="AGP108" s="6"/>
      <c r="AGQ108" s="6"/>
      <c r="AGR108" s="6"/>
      <c r="AGS108" s="6"/>
      <c r="AGT108" s="6"/>
      <c r="AGU108" s="6"/>
      <c r="AGV108" s="6"/>
      <c r="AGW108" s="6"/>
      <c r="AGX108" s="6"/>
      <c r="AGY108" s="6"/>
      <c r="AGZ108" s="6"/>
      <c r="AHA108" s="6"/>
      <c r="AHB108" s="6"/>
      <c r="AHC108" s="6"/>
      <c r="AHD108" s="6"/>
      <c r="AHE108" s="6"/>
      <c r="AHF108" s="6"/>
      <c r="AHG108" s="6"/>
      <c r="AHH108" s="6"/>
      <c r="AHI108" s="6"/>
      <c r="AHJ108" s="6"/>
      <c r="AHK108" s="6"/>
      <c r="AHL108" s="6"/>
      <c r="AHM108" s="6"/>
      <c r="AHN108" s="6"/>
      <c r="AHO108" s="6"/>
      <c r="AHP108" s="6"/>
      <c r="AHQ108" s="6"/>
      <c r="AHR108" s="6"/>
      <c r="AHS108" s="6"/>
      <c r="AHT108" s="6"/>
      <c r="AHU108" s="6"/>
      <c r="AHV108" s="6"/>
      <c r="AHW108" s="6"/>
      <c r="AHX108" s="6"/>
      <c r="AHY108" s="6"/>
      <c r="AHZ108" s="6"/>
      <c r="AIA108" s="6"/>
      <c r="AIB108" s="6"/>
      <c r="AIC108" s="6"/>
      <c r="AID108" s="6"/>
      <c r="AIE108" s="6"/>
      <c r="AIF108" s="6"/>
      <c r="AIG108" s="6"/>
      <c r="AIH108" s="6"/>
      <c r="AII108" s="6"/>
      <c r="AIJ108" s="6"/>
      <c r="AIK108" s="6"/>
      <c r="AIL108" s="6"/>
      <c r="AIM108" s="6"/>
      <c r="AIN108" s="6"/>
      <c r="AIO108" s="6"/>
      <c r="AIP108" s="6"/>
      <c r="AIQ108" s="6"/>
      <c r="AIR108" s="6"/>
      <c r="AIS108" s="6"/>
      <c r="AIT108" s="6"/>
      <c r="AIU108" s="6"/>
      <c r="AIV108" s="6"/>
      <c r="AIW108" s="6"/>
      <c r="AIX108" s="6"/>
      <c r="AIY108" s="6"/>
      <c r="AIZ108" s="6"/>
      <c r="AJA108" s="6"/>
      <c r="AJB108" s="6"/>
      <c r="AJC108" s="6"/>
      <c r="AJD108" s="6"/>
      <c r="AJE108" s="6"/>
      <c r="AJF108" s="6"/>
      <c r="AJG108" s="6"/>
      <c r="AJH108" s="6"/>
      <c r="AJI108" s="6"/>
      <c r="AJJ108" s="6"/>
      <c r="AJK108" s="6"/>
      <c r="AJL108" s="6"/>
      <c r="AJM108" s="6"/>
      <c r="AJN108" s="6"/>
      <c r="AJO108" s="6"/>
      <c r="AJP108" s="6"/>
      <c r="AJQ108" s="6"/>
      <c r="AJR108" s="6"/>
      <c r="AJS108" s="6"/>
      <c r="AJT108" s="6"/>
      <c r="AJU108" s="6"/>
      <c r="AJV108" s="6"/>
      <c r="AJW108" s="6"/>
      <c r="AJX108" s="6"/>
      <c r="AJY108" s="6"/>
      <c r="AJZ108" s="6"/>
      <c r="AKA108" s="6"/>
      <c r="AKB108" s="6"/>
      <c r="AKC108" s="6"/>
      <c r="AKD108" s="6"/>
      <c r="AKE108" s="6"/>
      <c r="AKF108" s="6"/>
      <c r="AKG108" s="6"/>
      <c r="AKH108" s="6"/>
      <c r="AKI108" s="6"/>
      <c r="AKJ108" s="6"/>
      <c r="AKK108" s="6"/>
      <c r="AKL108" s="6"/>
      <c r="AKM108" s="6"/>
      <c r="AKN108" s="6"/>
      <c r="AKO108" s="6"/>
      <c r="AKP108" s="6"/>
      <c r="AKQ108" s="6"/>
      <c r="AKR108" s="6"/>
      <c r="AKS108" s="6"/>
      <c r="AKT108" s="6"/>
      <c r="AKU108" s="6"/>
      <c r="AKV108" s="6"/>
      <c r="AKW108" s="6"/>
      <c r="AKX108" s="6"/>
      <c r="AKY108" s="6"/>
      <c r="AKZ108" s="6"/>
      <c r="ALA108" s="6"/>
      <c r="ALB108" s="6"/>
      <c r="ALC108" s="6"/>
      <c r="ALD108" s="6"/>
      <c r="ALE108" s="6"/>
      <c r="ALF108" s="6"/>
      <c r="ALG108" s="6"/>
      <c r="ALH108" s="6"/>
      <c r="ALI108" s="6"/>
      <c r="ALJ108" s="6"/>
      <c r="ALK108" s="6"/>
      <c r="ALL108" s="6"/>
      <c r="ALM108" s="6"/>
      <c r="ALN108" s="6"/>
      <c r="ALO108" s="6"/>
      <c r="ALP108" s="6"/>
      <c r="ALQ108" s="6"/>
      <c r="ALR108" s="6"/>
      <c r="ALS108" s="6"/>
      <c r="ALT108" s="6"/>
      <c r="ALU108" s="6"/>
      <c r="ALV108" s="6"/>
      <c r="ALW108" s="6"/>
      <c r="ALX108" s="6"/>
      <c r="ALY108" s="6"/>
      <c r="ALZ108" s="6"/>
      <c r="AMA108" s="6"/>
      <c r="AMB108" s="6"/>
      <c r="AMC108" s="7"/>
    </row>
    <row r="109" spans="1:1017" s="17" customFormat="1" x14ac:dyDescent="0.2">
      <c r="A109" s="38" t="s">
        <v>111</v>
      </c>
      <c r="B109" s="40" t="s">
        <v>91</v>
      </c>
      <c r="C109" s="39" t="s">
        <v>31</v>
      </c>
      <c r="D109" s="99">
        <f t="shared" si="30"/>
        <v>0</v>
      </c>
      <c r="E109" s="78">
        <v>0</v>
      </c>
      <c r="F109" s="78">
        <f t="shared" si="31"/>
        <v>0</v>
      </c>
      <c r="G109" s="78">
        <f t="shared" si="40"/>
        <v>0</v>
      </c>
      <c r="H109" s="78">
        <f t="shared" si="40"/>
        <v>0</v>
      </c>
      <c r="I109" s="78">
        <v>0</v>
      </c>
      <c r="J109" s="78">
        <v>0</v>
      </c>
      <c r="K109" s="78">
        <v>0</v>
      </c>
      <c r="L109" s="78">
        <v>0</v>
      </c>
      <c r="M109" s="78">
        <v>0</v>
      </c>
      <c r="N109" s="78">
        <v>0</v>
      </c>
      <c r="O109" s="78">
        <v>0</v>
      </c>
      <c r="P109" s="78">
        <v>0</v>
      </c>
      <c r="Q109" s="78">
        <f t="shared" si="32"/>
        <v>0</v>
      </c>
      <c r="R109" s="78">
        <f t="shared" si="34"/>
        <v>0</v>
      </c>
      <c r="S109" s="78" t="s">
        <v>31</v>
      </c>
      <c r="T109" s="78" t="s">
        <v>31</v>
      </c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  <c r="IS109" s="6"/>
      <c r="IT109" s="6"/>
      <c r="IU109" s="6"/>
      <c r="IV109" s="6"/>
      <c r="IW109" s="6"/>
      <c r="IX109" s="6"/>
      <c r="IY109" s="6"/>
      <c r="IZ109" s="6"/>
      <c r="JA109" s="6"/>
      <c r="JB109" s="6"/>
      <c r="JC109" s="6"/>
      <c r="JD109" s="6"/>
      <c r="JE109" s="6"/>
      <c r="JF109" s="6"/>
      <c r="JG109" s="6"/>
      <c r="JH109" s="6"/>
      <c r="JI109" s="6"/>
      <c r="JJ109" s="6"/>
      <c r="JK109" s="6"/>
      <c r="JL109" s="6"/>
      <c r="JM109" s="6"/>
      <c r="JN109" s="6"/>
      <c r="JO109" s="6"/>
      <c r="JP109" s="6"/>
      <c r="JQ109" s="6"/>
      <c r="JR109" s="6"/>
      <c r="JS109" s="6"/>
      <c r="JT109" s="6"/>
      <c r="JU109" s="6"/>
      <c r="JV109" s="6"/>
      <c r="JW109" s="6"/>
      <c r="JX109" s="6"/>
      <c r="JY109" s="6"/>
      <c r="JZ109" s="6"/>
      <c r="KA109" s="6"/>
      <c r="KB109" s="6"/>
      <c r="KC109" s="6"/>
      <c r="KD109" s="6"/>
      <c r="KE109" s="6"/>
      <c r="KF109" s="6"/>
      <c r="KG109" s="6"/>
      <c r="KH109" s="6"/>
      <c r="KI109" s="6"/>
      <c r="KJ109" s="6"/>
      <c r="KK109" s="6"/>
      <c r="KL109" s="6"/>
      <c r="KM109" s="6"/>
      <c r="KN109" s="6"/>
      <c r="KO109" s="6"/>
      <c r="KP109" s="6"/>
      <c r="KQ109" s="6"/>
      <c r="KR109" s="6"/>
      <c r="KS109" s="6"/>
      <c r="KT109" s="6"/>
      <c r="KU109" s="6"/>
      <c r="KV109" s="6"/>
      <c r="KW109" s="6"/>
      <c r="KX109" s="6"/>
      <c r="KY109" s="6"/>
      <c r="KZ109" s="6"/>
      <c r="LA109" s="6"/>
      <c r="LB109" s="6"/>
      <c r="LC109" s="6"/>
      <c r="LD109" s="6"/>
      <c r="LE109" s="6"/>
      <c r="LF109" s="6"/>
      <c r="LG109" s="6"/>
      <c r="LH109" s="6"/>
      <c r="LI109" s="6"/>
      <c r="LJ109" s="6"/>
      <c r="LK109" s="6"/>
      <c r="LL109" s="6"/>
      <c r="LM109" s="6"/>
      <c r="LN109" s="6"/>
      <c r="LO109" s="6"/>
      <c r="LP109" s="6"/>
      <c r="LQ109" s="6"/>
      <c r="LR109" s="6"/>
      <c r="LS109" s="6"/>
      <c r="LT109" s="6"/>
      <c r="LU109" s="6"/>
      <c r="LV109" s="6"/>
      <c r="LW109" s="6"/>
      <c r="LX109" s="6"/>
      <c r="LY109" s="6"/>
      <c r="LZ109" s="6"/>
      <c r="MA109" s="6"/>
      <c r="MB109" s="6"/>
      <c r="MC109" s="6"/>
      <c r="MD109" s="6"/>
      <c r="ME109" s="6"/>
      <c r="MF109" s="6"/>
      <c r="MG109" s="6"/>
      <c r="MH109" s="6"/>
      <c r="MI109" s="6"/>
      <c r="MJ109" s="6"/>
      <c r="MK109" s="6"/>
      <c r="ML109" s="6"/>
      <c r="MM109" s="6"/>
      <c r="MN109" s="6"/>
      <c r="MO109" s="6"/>
      <c r="MP109" s="6"/>
      <c r="MQ109" s="6"/>
      <c r="MR109" s="6"/>
      <c r="MS109" s="6"/>
      <c r="MT109" s="6"/>
      <c r="MU109" s="6"/>
      <c r="MV109" s="6"/>
      <c r="MW109" s="6"/>
      <c r="MX109" s="6"/>
      <c r="MY109" s="6"/>
      <c r="MZ109" s="6"/>
      <c r="NA109" s="6"/>
      <c r="NB109" s="6"/>
      <c r="NC109" s="6"/>
      <c r="ND109" s="6"/>
      <c r="NE109" s="6"/>
      <c r="NF109" s="6"/>
      <c r="NG109" s="6"/>
      <c r="NH109" s="6"/>
      <c r="NI109" s="6"/>
      <c r="NJ109" s="6"/>
      <c r="NK109" s="6"/>
      <c r="NL109" s="6"/>
      <c r="NM109" s="6"/>
      <c r="NN109" s="6"/>
      <c r="NO109" s="6"/>
      <c r="NP109" s="6"/>
      <c r="NQ109" s="6"/>
      <c r="NR109" s="6"/>
      <c r="NS109" s="6"/>
      <c r="NT109" s="6"/>
      <c r="NU109" s="6"/>
      <c r="NV109" s="6"/>
      <c r="NW109" s="6"/>
      <c r="NX109" s="6"/>
      <c r="NY109" s="6"/>
      <c r="NZ109" s="6"/>
      <c r="OA109" s="6"/>
      <c r="OB109" s="6"/>
      <c r="OC109" s="6"/>
      <c r="OD109" s="6"/>
      <c r="OE109" s="6"/>
      <c r="OF109" s="6"/>
      <c r="OG109" s="6"/>
      <c r="OH109" s="6"/>
      <c r="OI109" s="6"/>
      <c r="OJ109" s="6"/>
      <c r="OK109" s="6"/>
      <c r="OL109" s="6"/>
      <c r="OM109" s="6"/>
      <c r="ON109" s="6"/>
      <c r="OO109" s="6"/>
      <c r="OP109" s="6"/>
      <c r="OQ109" s="6"/>
      <c r="OR109" s="6"/>
      <c r="OS109" s="6"/>
      <c r="OT109" s="6"/>
      <c r="OU109" s="6"/>
      <c r="OV109" s="6"/>
      <c r="OW109" s="6"/>
      <c r="OX109" s="6"/>
      <c r="OY109" s="6"/>
      <c r="OZ109" s="6"/>
      <c r="PA109" s="6"/>
      <c r="PB109" s="6"/>
      <c r="PC109" s="6"/>
      <c r="PD109" s="6"/>
      <c r="PE109" s="6"/>
      <c r="PF109" s="6"/>
      <c r="PG109" s="6"/>
      <c r="PH109" s="6"/>
      <c r="PI109" s="6"/>
      <c r="PJ109" s="6"/>
      <c r="PK109" s="6"/>
      <c r="PL109" s="6"/>
      <c r="PM109" s="6"/>
      <c r="PN109" s="6"/>
      <c r="PO109" s="6"/>
      <c r="PP109" s="6"/>
      <c r="PQ109" s="6"/>
      <c r="PR109" s="6"/>
      <c r="PS109" s="6"/>
      <c r="PT109" s="6"/>
      <c r="PU109" s="6"/>
      <c r="PV109" s="6"/>
      <c r="PW109" s="6"/>
      <c r="PX109" s="6"/>
      <c r="PY109" s="6"/>
      <c r="PZ109" s="6"/>
      <c r="QA109" s="6"/>
      <c r="QB109" s="6"/>
      <c r="QC109" s="6"/>
      <c r="QD109" s="6"/>
      <c r="QE109" s="6"/>
      <c r="QF109" s="6"/>
      <c r="QG109" s="6"/>
      <c r="QH109" s="6"/>
      <c r="QI109" s="6"/>
      <c r="QJ109" s="6"/>
      <c r="QK109" s="6"/>
      <c r="QL109" s="6"/>
      <c r="QM109" s="6"/>
      <c r="QN109" s="6"/>
      <c r="QO109" s="6"/>
      <c r="QP109" s="6"/>
      <c r="QQ109" s="6"/>
      <c r="QR109" s="6"/>
      <c r="QS109" s="6"/>
      <c r="QT109" s="6"/>
      <c r="QU109" s="6"/>
      <c r="QV109" s="6"/>
      <c r="QW109" s="6"/>
      <c r="QX109" s="6"/>
      <c r="QY109" s="6"/>
      <c r="QZ109" s="6"/>
      <c r="RA109" s="6"/>
      <c r="RB109" s="6"/>
      <c r="RC109" s="6"/>
      <c r="RD109" s="6"/>
      <c r="RE109" s="6"/>
      <c r="RF109" s="6"/>
      <c r="RG109" s="6"/>
      <c r="RH109" s="6"/>
      <c r="RI109" s="6"/>
      <c r="RJ109" s="6"/>
      <c r="RK109" s="6"/>
      <c r="RL109" s="6"/>
      <c r="RM109" s="6"/>
      <c r="RN109" s="6"/>
      <c r="RO109" s="6"/>
      <c r="RP109" s="6"/>
      <c r="RQ109" s="6"/>
      <c r="RR109" s="6"/>
      <c r="RS109" s="6"/>
      <c r="RT109" s="6"/>
      <c r="RU109" s="6"/>
      <c r="RV109" s="6"/>
      <c r="RW109" s="6"/>
      <c r="RX109" s="6"/>
      <c r="RY109" s="6"/>
      <c r="RZ109" s="6"/>
      <c r="SA109" s="6"/>
      <c r="SB109" s="6"/>
      <c r="SC109" s="6"/>
      <c r="SD109" s="6"/>
      <c r="SE109" s="6"/>
      <c r="SF109" s="6"/>
      <c r="SG109" s="6"/>
      <c r="SH109" s="6"/>
      <c r="SI109" s="6"/>
      <c r="SJ109" s="6"/>
      <c r="SK109" s="6"/>
      <c r="SL109" s="6"/>
      <c r="SM109" s="6"/>
      <c r="SN109" s="6"/>
      <c r="SO109" s="6"/>
      <c r="SP109" s="6"/>
      <c r="SQ109" s="6"/>
      <c r="SR109" s="6"/>
      <c r="SS109" s="6"/>
      <c r="ST109" s="6"/>
      <c r="SU109" s="6"/>
      <c r="SV109" s="6"/>
      <c r="SW109" s="6"/>
      <c r="SX109" s="6"/>
      <c r="SY109" s="6"/>
      <c r="SZ109" s="6"/>
      <c r="TA109" s="6"/>
      <c r="TB109" s="6"/>
      <c r="TC109" s="6"/>
      <c r="TD109" s="6"/>
      <c r="TE109" s="6"/>
      <c r="TF109" s="6"/>
      <c r="TG109" s="6"/>
      <c r="TH109" s="6"/>
      <c r="TI109" s="6"/>
      <c r="TJ109" s="6"/>
      <c r="TK109" s="6"/>
      <c r="TL109" s="6"/>
      <c r="TM109" s="6"/>
      <c r="TN109" s="6"/>
      <c r="TO109" s="6"/>
      <c r="TP109" s="6"/>
      <c r="TQ109" s="6"/>
      <c r="TR109" s="6"/>
      <c r="TS109" s="6"/>
      <c r="TT109" s="6"/>
      <c r="TU109" s="6"/>
      <c r="TV109" s="6"/>
      <c r="TW109" s="6"/>
      <c r="TX109" s="6"/>
      <c r="TY109" s="6"/>
      <c r="TZ109" s="6"/>
      <c r="UA109" s="6"/>
      <c r="UB109" s="6"/>
      <c r="UC109" s="6"/>
      <c r="UD109" s="6"/>
      <c r="UE109" s="6"/>
      <c r="UF109" s="6"/>
      <c r="UG109" s="6"/>
      <c r="UH109" s="6"/>
      <c r="UI109" s="6"/>
      <c r="UJ109" s="6"/>
      <c r="UK109" s="6"/>
      <c r="UL109" s="6"/>
      <c r="UM109" s="6"/>
      <c r="UN109" s="6"/>
      <c r="UO109" s="6"/>
      <c r="UP109" s="6"/>
      <c r="UQ109" s="6"/>
      <c r="UR109" s="6"/>
      <c r="US109" s="6"/>
      <c r="UT109" s="6"/>
      <c r="UU109" s="6"/>
      <c r="UV109" s="6"/>
      <c r="UW109" s="6"/>
      <c r="UX109" s="6"/>
      <c r="UY109" s="6"/>
      <c r="UZ109" s="6"/>
      <c r="VA109" s="6"/>
      <c r="VB109" s="6"/>
      <c r="VC109" s="6"/>
      <c r="VD109" s="6"/>
      <c r="VE109" s="6"/>
      <c r="VF109" s="6"/>
      <c r="VG109" s="6"/>
      <c r="VH109" s="6"/>
      <c r="VI109" s="6"/>
      <c r="VJ109" s="6"/>
      <c r="VK109" s="6"/>
      <c r="VL109" s="6"/>
      <c r="VM109" s="6"/>
      <c r="VN109" s="6"/>
      <c r="VO109" s="6"/>
      <c r="VP109" s="6"/>
      <c r="VQ109" s="6"/>
      <c r="VR109" s="6"/>
      <c r="VS109" s="6"/>
      <c r="VT109" s="6"/>
      <c r="VU109" s="6"/>
      <c r="VV109" s="6"/>
      <c r="VW109" s="6"/>
      <c r="VX109" s="6"/>
      <c r="VY109" s="6"/>
      <c r="VZ109" s="6"/>
      <c r="WA109" s="6"/>
      <c r="WB109" s="6"/>
      <c r="WC109" s="6"/>
      <c r="WD109" s="6"/>
      <c r="WE109" s="6"/>
      <c r="WF109" s="6"/>
      <c r="WG109" s="6"/>
      <c r="WH109" s="6"/>
      <c r="WI109" s="6"/>
      <c r="WJ109" s="6"/>
      <c r="WK109" s="6"/>
      <c r="WL109" s="6"/>
      <c r="WM109" s="6"/>
      <c r="WN109" s="6"/>
      <c r="WO109" s="6"/>
      <c r="WP109" s="6"/>
      <c r="WQ109" s="6"/>
      <c r="WR109" s="6"/>
      <c r="WS109" s="6"/>
      <c r="WT109" s="6"/>
      <c r="WU109" s="6"/>
      <c r="WV109" s="6"/>
      <c r="WW109" s="6"/>
      <c r="WX109" s="6"/>
      <c r="WY109" s="6"/>
      <c r="WZ109" s="6"/>
      <c r="XA109" s="6"/>
      <c r="XB109" s="6"/>
      <c r="XC109" s="6"/>
      <c r="XD109" s="6"/>
      <c r="XE109" s="6"/>
      <c r="XF109" s="6"/>
      <c r="XG109" s="6"/>
      <c r="XH109" s="6"/>
      <c r="XI109" s="6"/>
      <c r="XJ109" s="6"/>
      <c r="XK109" s="6"/>
      <c r="XL109" s="6"/>
      <c r="XM109" s="6"/>
      <c r="XN109" s="6"/>
      <c r="XO109" s="6"/>
      <c r="XP109" s="6"/>
      <c r="XQ109" s="6"/>
      <c r="XR109" s="6"/>
      <c r="XS109" s="6"/>
      <c r="XT109" s="6"/>
      <c r="XU109" s="6"/>
      <c r="XV109" s="6"/>
      <c r="XW109" s="6"/>
      <c r="XX109" s="6"/>
      <c r="XY109" s="6"/>
      <c r="XZ109" s="6"/>
      <c r="YA109" s="6"/>
      <c r="YB109" s="6"/>
      <c r="YC109" s="6"/>
      <c r="YD109" s="6"/>
      <c r="YE109" s="6"/>
      <c r="YF109" s="6"/>
      <c r="YG109" s="6"/>
      <c r="YH109" s="6"/>
      <c r="YI109" s="6"/>
      <c r="YJ109" s="6"/>
      <c r="YK109" s="6"/>
      <c r="YL109" s="6"/>
      <c r="YM109" s="6"/>
      <c r="YN109" s="6"/>
      <c r="YO109" s="6"/>
      <c r="YP109" s="6"/>
      <c r="YQ109" s="6"/>
      <c r="YR109" s="6"/>
      <c r="YS109" s="6"/>
      <c r="YT109" s="6"/>
      <c r="YU109" s="6"/>
      <c r="YV109" s="6"/>
      <c r="YW109" s="6"/>
      <c r="YX109" s="6"/>
      <c r="YY109" s="6"/>
      <c r="YZ109" s="6"/>
      <c r="ZA109" s="6"/>
      <c r="ZB109" s="6"/>
      <c r="ZC109" s="6"/>
      <c r="ZD109" s="6"/>
      <c r="ZE109" s="6"/>
      <c r="ZF109" s="6"/>
      <c r="ZG109" s="6"/>
      <c r="ZH109" s="6"/>
      <c r="ZI109" s="6"/>
      <c r="ZJ109" s="6"/>
      <c r="ZK109" s="6"/>
      <c r="ZL109" s="6"/>
      <c r="ZM109" s="6"/>
      <c r="ZN109" s="6"/>
      <c r="ZO109" s="6"/>
      <c r="ZP109" s="6"/>
      <c r="ZQ109" s="6"/>
      <c r="ZR109" s="6"/>
      <c r="ZS109" s="6"/>
      <c r="ZT109" s="6"/>
      <c r="ZU109" s="6"/>
      <c r="ZV109" s="6"/>
      <c r="ZW109" s="6"/>
      <c r="ZX109" s="6"/>
      <c r="ZY109" s="6"/>
      <c r="ZZ109" s="6"/>
      <c r="AAA109" s="6"/>
      <c r="AAB109" s="6"/>
      <c r="AAC109" s="6"/>
      <c r="AAD109" s="6"/>
      <c r="AAE109" s="6"/>
      <c r="AAF109" s="6"/>
      <c r="AAG109" s="6"/>
      <c r="AAH109" s="6"/>
      <c r="AAI109" s="6"/>
      <c r="AAJ109" s="6"/>
      <c r="AAK109" s="6"/>
      <c r="AAL109" s="6"/>
      <c r="AAM109" s="6"/>
      <c r="AAN109" s="6"/>
      <c r="AAO109" s="6"/>
      <c r="AAP109" s="6"/>
      <c r="AAQ109" s="6"/>
      <c r="AAR109" s="6"/>
      <c r="AAS109" s="6"/>
      <c r="AAT109" s="6"/>
      <c r="AAU109" s="6"/>
      <c r="AAV109" s="6"/>
      <c r="AAW109" s="6"/>
      <c r="AAX109" s="6"/>
      <c r="AAY109" s="6"/>
      <c r="AAZ109" s="6"/>
      <c r="ABA109" s="6"/>
      <c r="ABB109" s="6"/>
      <c r="ABC109" s="6"/>
      <c r="ABD109" s="6"/>
      <c r="ABE109" s="6"/>
      <c r="ABF109" s="6"/>
      <c r="ABG109" s="6"/>
      <c r="ABH109" s="6"/>
      <c r="ABI109" s="6"/>
      <c r="ABJ109" s="6"/>
      <c r="ABK109" s="6"/>
      <c r="ABL109" s="6"/>
      <c r="ABM109" s="6"/>
      <c r="ABN109" s="6"/>
      <c r="ABO109" s="6"/>
      <c r="ABP109" s="6"/>
      <c r="ABQ109" s="6"/>
      <c r="ABR109" s="6"/>
      <c r="ABS109" s="6"/>
      <c r="ABT109" s="6"/>
      <c r="ABU109" s="6"/>
      <c r="ABV109" s="6"/>
      <c r="ABW109" s="6"/>
      <c r="ABX109" s="6"/>
      <c r="ABY109" s="6"/>
      <c r="ABZ109" s="6"/>
      <c r="ACA109" s="6"/>
      <c r="ACB109" s="6"/>
      <c r="ACC109" s="6"/>
      <c r="ACD109" s="6"/>
      <c r="ACE109" s="6"/>
      <c r="ACF109" s="6"/>
      <c r="ACG109" s="6"/>
      <c r="ACH109" s="6"/>
      <c r="ACI109" s="6"/>
      <c r="ACJ109" s="6"/>
      <c r="ACK109" s="6"/>
      <c r="ACL109" s="6"/>
      <c r="ACM109" s="6"/>
      <c r="ACN109" s="6"/>
      <c r="ACO109" s="6"/>
      <c r="ACP109" s="6"/>
      <c r="ACQ109" s="6"/>
      <c r="ACR109" s="6"/>
      <c r="ACS109" s="6"/>
      <c r="ACT109" s="6"/>
      <c r="ACU109" s="6"/>
      <c r="ACV109" s="6"/>
      <c r="ACW109" s="6"/>
      <c r="ACX109" s="6"/>
      <c r="ACY109" s="6"/>
      <c r="ACZ109" s="6"/>
      <c r="ADA109" s="6"/>
      <c r="ADB109" s="6"/>
      <c r="ADC109" s="6"/>
      <c r="ADD109" s="6"/>
      <c r="ADE109" s="6"/>
      <c r="ADF109" s="6"/>
      <c r="ADG109" s="6"/>
      <c r="ADH109" s="6"/>
      <c r="ADI109" s="6"/>
      <c r="ADJ109" s="6"/>
      <c r="ADK109" s="6"/>
      <c r="ADL109" s="6"/>
      <c r="ADM109" s="6"/>
      <c r="ADN109" s="6"/>
      <c r="ADO109" s="6"/>
      <c r="ADP109" s="6"/>
      <c r="ADQ109" s="6"/>
      <c r="ADR109" s="6"/>
      <c r="ADS109" s="6"/>
      <c r="ADT109" s="6"/>
      <c r="ADU109" s="6"/>
      <c r="ADV109" s="6"/>
      <c r="ADW109" s="6"/>
      <c r="ADX109" s="6"/>
      <c r="ADY109" s="6"/>
      <c r="ADZ109" s="6"/>
      <c r="AEA109" s="6"/>
      <c r="AEB109" s="6"/>
      <c r="AEC109" s="6"/>
      <c r="AED109" s="6"/>
      <c r="AEE109" s="6"/>
      <c r="AEF109" s="6"/>
      <c r="AEG109" s="6"/>
      <c r="AEH109" s="6"/>
      <c r="AEI109" s="6"/>
      <c r="AEJ109" s="6"/>
      <c r="AEK109" s="6"/>
      <c r="AEL109" s="6"/>
      <c r="AEM109" s="6"/>
      <c r="AEN109" s="6"/>
      <c r="AEO109" s="6"/>
      <c r="AEP109" s="6"/>
      <c r="AEQ109" s="6"/>
      <c r="AER109" s="6"/>
      <c r="AES109" s="6"/>
      <c r="AET109" s="6"/>
      <c r="AEU109" s="6"/>
      <c r="AEV109" s="6"/>
      <c r="AEW109" s="6"/>
      <c r="AEX109" s="6"/>
      <c r="AEY109" s="6"/>
      <c r="AEZ109" s="6"/>
      <c r="AFA109" s="6"/>
      <c r="AFB109" s="6"/>
      <c r="AFC109" s="6"/>
      <c r="AFD109" s="6"/>
      <c r="AFE109" s="6"/>
      <c r="AFF109" s="6"/>
      <c r="AFG109" s="6"/>
      <c r="AFH109" s="6"/>
      <c r="AFI109" s="6"/>
      <c r="AFJ109" s="6"/>
      <c r="AFK109" s="6"/>
      <c r="AFL109" s="6"/>
      <c r="AFM109" s="6"/>
      <c r="AFN109" s="6"/>
      <c r="AFO109" s="6"/>
      <c r="AFP109" s="6"/>
      <c r="AFQ109" s="6"/>
      <c r="AFR109" s="6"/>
      <c r="AFS109" s="6"/>
      <c r="AFT109" s="6"/>
      <c r="AFU109" s="6"/>
      <c r="AFV109" s="6"/>
      <c r="AFW109" s="6"/>
      <c r="AFX109" s="6"/>
      <c r="AFY109" s="6"/>
      <c r="AFZ109" s="6"/>
      <c r="AGA109" s="6"/>
      <c r="AGB109" s="6"/>
      <c r="AGC109" s="6"/>
      <c r="AGD109" s="6"/>
      <c r="AGE109" s="6"/>
      <c r="AGF109" s="6"/>
      <c r="AGG109" s="6"/>
      <c r="AGH109" s="6"/>
      <c r="AGI109" s="6"/>
      <c r="AGJ109" s="6"/>
      <c r="AGK109" s="6"/>
      <c r="AGL109" s="6"/>
      <c r="AGM109" s="6"/>
      <c r="AGN109" s="6"/>
      <c r="AGO109" s="6"/>
      <c r="AGP109" s="6"/>
      <c r="AGQ109" s="6"/>
      <c r="AGR109" s="6"/>
      <c r="AGS109" s="6"/>
      <c r="AGT109" s="6"/>
      <c r="AGU109" s="6"/>
      <c r="AGV109" s="6"/>
      <c r="AGW109" s="6"/>
      <c r="AGX109" s="6"/>
      <c r="AGY109" s="6"/>
      <c r="AGZ109" s="6"/>
      <c r="AHA109" s="6"/>
      <c r="AHB109" s="6"/>
      <c r="AHC109" s="6"/>
      <c r="AHD109" s="6"/>
      <c r="AHE109" s="6"/>
      <c r="AHF109" s="6"/>
      <c r="AHG109" s="6"/>
      <c r="AHH109" s="6"/>
      <c r="AHI109" s="6"/>
      <c r="AHJ109" s="6"/>
      <c r="AHK109" s="6"/>
      <c r="AHL109" s="6"/>
      <c r="AHM109" s="6"/>
      <c r="AHN109" s="6"/>
      <c r="AHO109" s="6"/>
      <c r="AHP109" s="6"/>
      <c r="AHQ109" s="6"/>
      <c r="AHR109" s="6"/>
      <c r="AHS109" s="6"/>
      <c r="AHT109" s="6"/>
      <c r="AHU109" s="6"/>
      <c r="AHV109" s="6"/>
      <c r="AHW109" s="6"/>
      <c r="AHX109" s="6"/>
      <c r="AHY109" s="6"/>
      <c r="AHZ109" s="6"/>
      <c r="AIA109" s="6"/>
      <c r="AIB109" s="6"/>
      <c r="AIC109" s="6"/>
      <c r="AID109" s="6"/>
      <c r="AIE109" s="6"/>
      <c r="AIF109" s="6"/>
      <c r="AIG109" s="6"/>
      <c r="AIH109" s="6"/>
      <c r="AII109" s="6"/>
      <c r="AIJ109" s="6"/>
      <c r="AIK109" s="6"/>
      <c r="AIL109" s="6"/>
      <c r="AIM109" s="6"/>
      <c r="AIN109" s="6"/>
      <c r="AIO109" s="6"/>
      <c r="AIP109" s="6"/>
      <c r="AIQ109" s="6"/>
      <c r="AIR109" s="6"/>
      <c r="AIS109" s="6"/>
      <c r="AIT109" s="6"/>
      <c r="AIU109" s="6"/>
      <c r="AIV109" s="6"/>
      <c r="AIW109" s="6"/>
      <c r="AIX109" s="6"/>
      <c r="AIY109" s="6"/>
      <c r="AIZ109" s="6"/>
      <c r="AJA109" s="6"/>
      <c r="AJB109" s="6"/>
      <c r="AJC109" s="6"/>
      <c r="AJD109" s="6"/>
      <c r="AJE109" s="6"/>
      <c r="AJF109" s="6"/>
      <c r="AJG109" s="6"/>
      <c r="AJH109" s="6"/>
      <c r="AJI109" s="6"/>
      <c r="AJJ109" s="6"/>
      <c r="AJK109" s="6"/>
      <c r="AJL109" s="6"/>
      <c r="AJM109" s="6"/>
      <c r="AJN109" s="6"/>
      <c r="AJO109" s="6"/>
      <c r="AJP109" s="6"/>
      <c r="AJQ109" s="6"/>
      <c r="AJR109" s="6"/>
      <c r="AJS109" s="6"/>
      <c r="AJT109" s="6"/>
      <c r="AJU109" s="6"/>
      <c r="AJV109" s="6"/>
      <c r="AJW109" s="6"/>
      <c r="AJX109" s="6"/>
      <c r="AJY109" s="6"/>
      <c r="AJZ109" s="6"/>
      <c r="AKA109" s="6"/>
      <c r="AKB109" s="6"/>
      <c r="AKC109" s="6"/>
      <c r="AKD109" s="6"/>
      <c r="AKE109" s="6"/>
      <c r="AKF109" s="6"/>
      <c r="AKG109" s="6"/>
      <c r="AKH109" s="6"/>
      <c r="AKI109" s="6"/>
      <c r="AKJ109" s="6"/>
      <c r="AKK109" s="6"/>
      <c r="AKL109" s="6"/>
      <c r="AKM109" s="6"/>
      <c r="AKN109" s="6"/>
      <c r="AKO109" s="6"/>
      <c r="AKP109" s="6"/>
      <c r="AKQ109" s="6"/>
      <c r="AKR109" s="6"/>
      <c r="AKS109" s="6"/>
      <c r="AKT109" s="6"/>
      <c r="AKU109" s="6"/>
      <c r="AKV109" s="6"/>
      <c r="AKW109" s="6"/>
      <c r="AKX109" s="6"/>
      <c r="AKY109" s="6"/>
      <c r="AKZ109" s="6"/>
      <c r="ALA109" s="6"/>
      <c r="ALB109" s="6"/>
      <c r="ALC109" s="6"/>
      <c r="ALD109" s="6"/>
      <c r="ALE109" s="6"/>
      <c r="ALF109" s="6"/>
      <c r="ALG109" s="6"/>
      <c r="ALH109" s="6"/>
      <c r="ALI109" s="6"/>
      <c r="ALJ109" s="6"/>
      <c r="ALK109" s="6"/>
      <c r="ALL109" s="6"/>
      <c r="ALM109" s="6"/>
      <c r="ALN109" s="6"/>
      <c r="ALO109" s="6"/>
      <c r="ALP109" s="6"/>
      <c r="ALQ109" s="6"/>
      <c r="ALR109" s="6"/>
      <c r="ALS109" s="6"/>
      <c r="ALT109" s="6"/>
      <c r="ALU109" s="6"/>
      <c r="ALV109" s="6"/>
      <c r="ALW109" s="6"/>
      <c r="ALX109" s="6"/>
      <c r="ALY109" s="6"/>
      <c r="ALZ109" s="6"/>
      <c r="AMA109" s="6"/>
      <c r="AMB109" s="6"/>
      <c r="AMC109" s="7"/>
    </row>
    <row r="110" spans="1:1017" s="17" customFormat="1" ht="25.5" x14ac:dyDescent="0.2">
      <c r="A110" s="38" t="s">
        <v>78</v>
      </c>
      <c r="B110" s="39" t="s">
        <v>79</v>
      </c>
      <c r="C110" s="39" t="s">
        <v>30</v>
      </c>
      <c r="D110" s="77">
        <f t="shared" si="30"/>
        <v>0</v>
      </c>
      <c r="E110" s="78">
        <v>0</v>
      </c>
      <c r="F110" s="78">
        <f t="shared" si="31"/>
        <v>0</v>
      </c>
      <c r="G110" s="78">
        <f t="shared" si="40"/>
        <v>0</v>
      </c>
      <c r="H110" s="78">
        <f t="shared" si="40"/>
        <v>0</v>
      </c>
      <c r="I110" s="78">
        <v>0</v>
      </c>
      <c r="J110" s="78">
        <v>0</v>
      </c>
      <c r="K110" s="78">
        <v>0</v>
      </c>
      <c r="L110" s="78">
        <v>0</v>
      </c>
      <c r="M110" s="78">
        <v>0</v>
      </c>
      <c r="N110" s="78">
        <v>0</v>
      </c>
      <c r="O110" s="78">
        <v>0</v>
      </c>
      <c r="P110" s="78">
        <v>0</v>
      </c>
      <c r="Q110" s="78">
        <f t="shared" si="32"/>
        <v>0</v>
      </c>
      <c r="R110" s="78">
        <f t="shared" si="34"/>
        <v>0</v>
      </c>
      <c r="S110" s="78" t="s">
        <v>31</v>
      </c>
      <c r="T110" s="78" t="s">
        <v>31</v>
      </c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  <c r="IS110" s="6"/>
      <c r="IT110" s="6"/>
      <c r="IU110" s="6"/>
      <c r="IV110" s="6"/>
      <c r="IW110" s="6"/>
      <c r="IX110" s="6"/>
      <c r="IY110" s="6"/>
      <c r="IZ110" s="6"/>
      <c r="JA110" s="6"/>
      <c r="JB110" s="6"/>
      <c r="JC110" s="6"/>
      <c r="JD110" s="6"/>
      <c r="JE110" s="6"/>
      <c r="JF110" s="6"/>
      <c r="JG110" s="6"/>
      <c r="JH110" s="6"/>
      <c r="JI110" s="6"/>
      <c r="JJ110" s="6"/>
      <c r="JK110" s="6"/>
      <c r="JL110" s="6"/>
      <c r="JM110" s="6"/>
      <c r="JN110" s="6"/>
      <c r="JO110" s="6"/>
      <c r="JP110" s="6"/>
      <c r="JQ110" s="6"/>
      <c r="JR110" s="6"/>
      <c r="JS110" s="6"/>
      <c r="JT110" s="6"/>
      <c r="JU110" s="6"/>
      <c r="JV110" s="6"/>
      <c r="JW110" s="6"/>
      <c r="JX110" s="6"/>
      <c r="JY110" s="6"/>
      <c r="JZ110" s="6"/>
      <c r="KA110" s="6"/>
      <c r="KB110" s="6"/>
      <c r="KC110" s="6"/>
      <c r="KD110" s="6"/>
      <c r="KE110" s="6"/>
      <c r="KF110" s="6"/>
      <c r="KG110" s="6"/>
      <c r="KH110" s="6"/>
      <c r="KI110" s="6"/>
      <c r="KJ110" s="6"/>
      <c r="KK110" s="6"/>
      <c r="KL110" s="6"/>
      <c r="KM110" s="6"/>
      <c r="KN110" s="6"/>
      <c r="KO110" s="6"/>
      <c r="KP110" s="6"/>
      <c r="KQ110" s="6"/>
      <c r="KR110" s="6"/>
      <c r="KS110" s="6"/>
      <c r="KT110" s="6"/>
      <c r="KU110" s="6"/>
      <c r="KV110" s="6"/>
      <c r="KW110" s="6"/>
      <c r="KX110" s="6"/>
      <c r="KY110" s="6"/>
      <c r="KZ110" s="6"/>
      <c r="LA110" s="6"/>
      <c r="LB110" s="6"/>
      <c r="LC110" s="6"/>
      <c r="LD110" s="6"/>
      <c r="LE110" s="6"/>
      <c r="LF110" s="6"/>
      <c r="LG110" s="6"/>
      <c r="LH110" s="6"/>
      <c r="LI110" s="6"/>
      <c r="LJ110" s="6"/>
      <c r="LK110" s="6"/>
      <c r="LL110" s="6"/>
      <c r="LM110" s="6"/>
      <c r="LN110" s="6"/>
      <c r="LO110" s="6"/>
      <c r="LP110" s="6"/>
      <c r="LQ110" s="6"/>
      <c r="LR110" s="6"/>
      <c r="LS110" s="6"/>
      <c r="LT110" s="6"/>
      <c r="LU110" s="6"/>
      <c r="LV110" s="6"/>
      <c r="LW110" s="6"/>
      <c r="LX110" s="6"/>
      <c r="LY110" s="6"/>
      <c r="LZ110" s="6"/>
      <c r="MA110" s="6"/>
      <c r="MB110" s="6"/>
      <c r="MC110" s="6"/>
      <c r="MD110" s="6"/>
      <c r="ME110" s="6"/>
      <c r="MF110" s="6"/>
      <c r="MG110" s="6"/>
      <c r="MH110" s="6"/>
      <c r="MI110" s="6"/>
      <c r="MJ110" s="6"/>
      <c r="MK110" s="6"/>
      <c r="ML110" s="6"/>
      <c r="MM110" s="6"/>
      <c r="MN110" s="6"/>
      <c r="MO110" s="6"/>
      <c r="MP110" s="6"/>
      <c r="MQ110" s="6"/>
      <c r="MR110" s="6"/>
      <c r="MS110" s="6"/>
      <c r="MT110" s="6"/>
      <c r="MU110" s="6"/>
      <c r="MV110" s="6"/>
      <c r="MW110" s="6"/>
      <c r="MX110" s="6"/>
      <c r="MY110" s="6"/>
      <c r="MZ110" s="6"/>
      <c r="NA110" s="6"/>
      <c r="NB110" s="6"/>
      <c r="NC110" s="6"/>
      <c r="ND110" s="6"/>
      <c r="NE110" s="6"/>
      <c r="NF110" s="6"/>
      <c r="NG110" s="6"/>
      <c r="NH110" s="6"/>
      <c r="NI110" s="6"/>
      <c r="NJ110" s="6"/>
      <c r="NK110" s="6"/>
      <c r="NL110" s="6"/>
      <c r="NM110" s="6"/>
      <c r="NN110" s="6"/>
      <c r="NO110" s="6"/>
      <c r="NP110" s="6"/>
      <c r="NQ110" s="6"/>
      <c r="NR110" s="6"/>
      <c r="NS110" s="6"/>
      <c r="NT110" s="6"/>
      <c r="NU110" s="6"/>
      <c r="NV110" s="6"/>
      <c r="NW110" s="6"/>
      <c r="NX110" s="6"/>
      <c r="NY110" s="6"/>
      <c r="NZ110" s="6"/>
      <c r="OA110" s="6"/>
      <c r="OB110" s="6"/>
      <c r="OC110" s="6"/>
      <c r="OD110" s="6"/>
      <c r="OE110" s="6"/>
      <c r="OF110" s="6"/>
      <c r="OG110" s="6"/>
      <c r="OH110" s="6"/>
      <c r="OI110" s="6"/>
      <c r="OJ110" s="6"/>
      <c r="OK110" s="6"/>
      <c r="OL110" s="6"/>
      <c r="OM110" s="6"/>
      <c r="ON110" s="6"/>
      <c r="OO110" s="6"/>
      <c r="OP110" s="6"/>
      <c r="OQ110" s="6"/>
      <c r="OR110" s="6"/>
      <c r="OS110" s="6"/>
      <c r="OT110" s="6"/>
      <c r="OU110" s="6"/>
      <c r="OV110" s="6"/>
      <c r="OW110" s="6"/>
      <c r="OX110" s="6"/>
      <c r="OY110" s="6"/>
      <c r="OZ110" s="6"/>
      <c r="PA110" s="6"/>
      <c r="PB110" s="6"/>
      <c r="PC110" s="6"/>
      <c r="PD110" s="6"/>
      <c r="PE110" s="6"/>
      <c r="PF110" s="6"/>
      <c r="PG110" s="6"/>
      <c r="PH110" s="6"/>
      <c r="PI110" s="6"/>
      <c r="PJ110" s="6"/>
      <c r="PK110" s="6"/>
      <c r="PL110" s="6"/>
      <c r="PM110" s="6"/>
      <c r="PN110" s="6"/>
      <c r="PO110" s="6"/>
      <c r="PP110" s="6"/>
      <c r="PQ110" s="6"/>
      <c r="PR110" s="6"/>
      <c r="PS110" s="6"/>
      <c r="PT110" s="6"/>
      <c r="PU110" s="6"/>
      <c r="PV110" s="6"/>
      <c r="PW110" s="6"/>
      <c r="PX110" s="6"/>
      <c r="PY110" s="6"/>
      <c r="PZ110" s="6"/>
      <c r="QA110" s="6"/>
      <c r="QB110" s="6"/>
      <c r="QC110" s="6"/>
      <c r="QD110" s="6"/>
      <c r="QE110" s="6"/>
      <c r="QF110" s="6"/>
      <c r="QG110" s="6"/>
      <c r="QH110" s="6"/>
      <c r="QI110" s="6"/>
      <c r="QJ110" s="6"/>
      <c r="QK110" s="6"/>
      <c r="QL110" s="6"/>
      <c r="QM110" s="6"/>
      <c r="QN110" s="6"/>
      <c r="QO110" s="6"/>
      <c r="QP110" s="6"/>
      <c r="QQ110" s="6"/>
      <c r="QR110" s="6"/>
      <c r="QS110" s="6"/>
      <c r="QT110" s="6"/>
      <c r="QU110" s="6"/>
      <c r="QV110" s="6"/>
      <c r="QW110" s="6"/>
      <c r="QX110" s="6"/>
      <c r="QY110" s="6"/>
      <c r="QZ110" s="6"/>
      <c r="RA110" s="6"/>
      <c r="RB110" s="6"/>
      <c r="RC110" s="6"/>
      <c r="RD110" s="6"/>
      <c r="RE110" s="6"/>
      <c r="RF110" s="6"/>
      <c r="RG110" s="6"/>
      <c r="RH110" s="6"/>
      <c r="RI110" s="6"/>
      <c r="RJ110" s="6"/>
      <c r="RK110" s="6"/>
      <c r="RL110" s="6"/>
      <c r="RM110" s="6"/>
      <c r="RN110" s="6"/>
      <c r="RO110" s="6"/>
      <c r="RP110" s="6"/>
      <c r="RQ110" s="6"/>
      <c r="RR110" s="6"/>
      <c r="RS110" s="6"/>
      <c r="RT110" s="6"/>
      <c r="RU110" s="6"/>
      <c r="RV110" s="6"/>
      <c r="RW110" s="6"/>
      <c r="RX110" s="6"/>
      <c r="RY110" s="6"/>
      <c r="RZ110" s="6"/>
      <c r="SA110" s="6"/>
      <c r="SB110" s="6"/>
      <c r="SC110" s="6"/>
      <c r="SD110" s="6"/>
      <c r="SE110" s="6"/>
      <c r="SF110" s="6"/>
      <c r="SG110" s="6"/>
      <c r="SH110" s="6"/>
      <c r="SI110" s="6"/>
      <c r="SJ110" s="6"/>
      <c r="SK110" s="6"/>
      <c r="SL110" s="6"/>
      <c r="SM110" s="6"/>
      <c r="SN110" s="6"/>
      <c r="SO110" s="6"/>
      <c r="SP110" s="6"/>
      <c r="SQ110" s="6"/>
      <c r="SR110" s="6"/>
      <c r="SS110" s="6"/>
      <c r="ST110" s="6"/>
      <c r="SU110" s="6"/>
      <c r="SV110" s="6"/>
      <c r="SW110" s="6"/>
      <c r="SX110" s="6"/>
      <c r="SY110" s="6"/>
      <c r="SZ110" s="6"/>
      <c r="TA110" s="6"/>
      <c r="TB110" s="6"/>
      <c r="TC110" s="6"/>
      <c r="TD110" s="6"/>
      <c r="TE110" s="6"/>
      <c r="TF110" s="6"/>
      <c r="TG110" s="6"/>
      <c r="TH110" s="6"/>
      <c r="TI110" s="6"/>
      <c r="TJ110" s="6"/>
      <c r="TK110" s="6"/>
      <c r="TL110" s="6"/>
      <c r="TM110" s="6"/>
      <c r="TN110" s="6"/>
      <c r="TO110" s="6"/>
      <c r="TP110" s="6"/>
      <c r="TQ110" s="6"/>
      <c r="TR110" s="6"/>
      <c r="TS110" s="6"/>
      <c r="TT110" s="6"/>
      <c r="TU110" s="6"/>
      <c r="TV110" s="6"/>
      <c r="TW110" s="6"/>
      <c r="TX110" s="6"/>
      <c r="TY110" s="6"/>
      <c r="TZ110" s="6"/>
      <c r="UA110" s="6"/>
      <c r="UB110" s="6"/>
      <c r="UC110" s="6"/>
      <c r="UD110" s="6"/>
      <c r="UE110" s="6"/>
      <c r="UF110" s="6"/>
      <c r="UG110" s="6"/>
      <c r="UH110" s="6"/>
      <c r="UI110" s="6"/>
      <c r="UJ110" s="6"/>
      <c r="UK110" s="6"/>
      <c r="UL110" s="6"/>
      <c r="UM110" s="6"/>
      <c r="UN110" s="6"/>
      <c r="UO110" s="6"/>
      <c r="UP110" s="6"/>
      <c r="UQ110" s="6"/>
      <c r="UR110" s="6"/>
      <c r="US110" s="6"/>
      <c r="UT110" s="6"/>
      <c r="UU110" s="6"/>
      <c r="UV110" s="6"/>
      <c r="UW110" s="6"/>
      <c r="UX110" s="6"/>
      <c r="UY110" s="6"/>
      <c r="UZ110" s="6"/>
      <c r="VA110" s="6"/>
      <c r="VB110" s="6"/>
      <c r="VC110" s="6"/>
      <c r="VD110" s="6"/>
      <c r="VE110" s="6"/>
      <c r="VF110" s="6"/>
      <c r="VG110" s="6"/>
      <c r="VH110" s="6"/>
      <c r="VI110" s="6"/>
      <c r="VJ110" s="6"/>
      <c r="VK110" s="6"/>
      <c r="VL110" s="6"/>
      <c r="VM110" s="6"/>
      <c r="VN110" s="6"/>
      <c r="VO110" s="6"/>
      <c r="VP110" s="6"/>
      <c r="VQ110" s="6"/>
      <c r="VR110" s="6"/>
      <c r="VS110" s="6"/>
      <c r="VT110" s="6"/>
      <c r="VU110" s="6"/>
      <c r="VV110" s="6"/>
      <c r="VW110" s="6"/>
      <c r="VX110" s="6"/>
      <c r="VY110" s="6"/>
      <c r="VZ110" s="6"/>
      <c r="WA110" s="6"/>
      <c r="WB110" s="6"/>
      <c r="WC110" s="6"/>
      <c r="WD110" s="6"/>
      <c r="WE110" s="6"/>
      <c r="WF110" s="6"/>
      <c r="WG110" s="6"/>
      <c r="WH110" s="6"/>
      <c r="WI110" s="6"/>
      <c r="WJ110" s="6"/>
      <c r="WK110" s="6"/>
      <c r="WL110" s="6"/>
      <c r="WM110" s="6"/>
      <c r="WN110" s="6"/>
      <c r="WO110" s="6"/>
      <c r="WP110" s="6"/>
      <c r="WQ110" s="6"/>
      <c r="WR110" s="6"/>
      <c r="WS110" s="6"/>
      <c r="WT110" s="6"/>
      <c r="WU110" s="6"/>
      <c r="WV110" s="6"/>
      <c r="WW110" s="6"/>
      <c r="WX110" s="6"/>
      <c r="WY110" s="6"/>
      <c r="WZ110" s="6"/>
      <c r="XA110" s="6"/>
      <c r="XB110" s="6"/>
      <c r="XC110" s="6"/>
      <c r="XD110" s="6"/>
      <c r="XE110" s="6"/>
      <c r="XF110" s="6"/>
      <c r="XG110" s="6"/>
      <c r="XH110" s="6"/>
      <c r="XI110" s="6"/>
      <c r="XJ110" s="6"/>
      <c r="XK110" s="6"/>
      <c r="XL110" s="6"/>
      <c r="XM110" s="6"/>
      <c r="XN110" s="6"/>
      <c r="XO110" s="6"/>
      <c r="XP110" s="6"/>
      <c r="XQ110" s="6"/>
      <c r="XR110" s="6"/>
      <c r="XS110" s="6"/>
      <c r="XT110" s="6"/>
      <c r="XU110" s="6"/>
      <c r="XV110" s="6"/>
      <c r="XW110" s="6"/>
      <c r="XX110" s="6"/>
      <c r="XY110" s="6"/>
      <c r="XZ110" s="6"/>
      <c r="YA110" s="6"/>
      <c r="YB110" s="6"/>
      <c r="YC110" s="6"/>
      <c r="YD110" s="6"/>
      <c r="YE110" s="6"/>
      <c r="YF110" s="6"/>
      <c r="YG110" s="6"/>
      <c r="YH110" s="6"/>
      <c r="YI110" s="6"/>
      <c r="YJ110" s="6"/>
      <c r="YK110" s="6"/>
      <c r="YL110" s="6"/>
      <c r="YM110" s="6"/>
      <c r="YN110" s="6"/>
      <c r="YO110" s="6"/>
      <c r="YP110" s="6"/>
      <c r="YQ110" s="6"/>
      <c r="YR110" s="6"/>
      <c r="YS110" s="6"/>
      <c r="YT110" s="6"/>
      <c r="YU110" s="6"/>
      <c r="YV110" s="6"/>
      <c r="YW110" s="6"/>
      <c r="YX110" s="6"/>
      <c r="YY110" s="6"/>
      <c r="YZ110" s="6"/>
      <c r="ZA110" s="6"/>
      <c r="ZB110" s="6"/>
      <c r="ZC110" s="6"/>
      <c r="ZD110" s="6"/>
      <c r="ZE110" s="6"/>
      <c r="ZF110" s="6"/>
      <c r="ZG110" s="6"/>
      <c r="ZH110" s="6"/>
      <c r="ZI110" s="6"/>
      <c r="ZJ110" s="6"/>
      <c r="ZK110" s="6"/>
      <c r="ZL110" s="6"/>
      <c r="ZM110" s="6"/>
      <c r="ZN110" s="6"/>
      <c r="ZO110" s="6"/>
      <c r="ZP110" s="6"/>
      <c r="ZQ110" s="6"/>
      <c r="ZR110" s="6"/>
      <c r="ZS110" s="6"/>
      <c r="ZT110" s="6"/>
      <c r="ZU110" s="6"/>
      <c r="ZV110" s="6"/>
      <c r="ZW110" s="6"/>
      <c r="ZX110" s="6"/>
      <c r="ZY110" s="6"/>
      <c r="ZZ110" s="6"/>
      <c r="AAA110" s="6"/>
      <c r="AAB110" s="6"/>
      <c r="AAC110" s="6"/>
      <c r="AAD110" s="6"/>
      <c r="AAE110" s="6"/>
      <c r="AAF110" s="6"/>
      <c r="AAG110" s="6"/>
      <c r="AAH110" s="6"/>
      <c r="AAI110" s="6"/>
      <c r="AAJ110" s="6"/>
      <c r="AAK110" s="6"/>
      <c r="AAL110" s="6"/>
      <c r="AAM110" s="6"/>
      <c r="AAN110" s="6"/>
      <c r="AAO110" s="6"/>
      <c r="AAP110" s="6"/>
      <c r="AAQ110" s="6"/>
      <c r="AAR110" s="6"/>
      <c r="AAS110" s="6"/>
      <c r="AAT110" s="6"/>
      <c r="AAU110" s="6"/>
      <c r="AAV110" s="6"/>
      <c r="AAW110" s="6"/>
      <c r="AAX110" s="6"/>
      <c r="AAY110" s="6"/>
      <c r="AAZ110" s="6"/>
      <c r="ABA110" s="6"/>
      <c r="ABB110" s="6"/>
      <c r="ABC110" s="6"/>
      <c r="ABD110" s="6"/>
      <c r="ABE110" s="6"/>
      <c r="ABF110" s="6"/>
      <c r="ABG110" s="6"/>
      <c r="ABH110" s="6"/>
      <c r="ABI110" s="6"/>
      <c r="ABJ110" s="6"/>
      <c r="ABK110" s="6"/>
      <c r="ABL110" s="6"/>
      <c r="ABM110" s="6"/>
      <c r="ABN110" s="6"/>
      <c r="ABO110" s="6"/>
      <c r="ABP110" s="6"/>
      <c r="ABQ110" s="6"/>
      <c r="ABR110" s="6"/>
      <c r="ABS110" s="6"/>
      <c r="ABT110" s="6"/>
      <c r="ABU110" s="6"/>
      <c r="ABV110" s="6"/>
      <c r="ABW110" s="6"/>
      <c r="ABX110" s="6"/>
      <c r="ABY110" s="6"/>
      <c r="ABZ110" s="6"/>
      <c r="ACA110" s="6"/>
      <c r="ACB110" s="6"/>
      <c r="ACC110" s="6"/>
      <c r="ACD110" s="6"/>
      <c r="ACE110" s="6"/>
      <c r="ACF110" s="6"/>
      <c r="ACG110" s="6"/>
      <c r="ACH110" s="6"/>
      <c r="ACI110" s="6"/>
      <c r="ACJ110" s="6"/>
      <c r="ACK110" s="6"/>
      <c r="ACL110" s="6"/>
      <c r="ACM110" s="6"/>
      <c r="ACN110" s="6"/>
      <c r="ACO110" s="6"/>
      <c r="ACP110" s="6"/>
      <c r="ACQ110" s="6"/>
      <c r="ACR110" s="6"/>
      <c r="ACS110" s="6"/>
      <c r="ACT110" s="6"/>
      <c r="ACU110" s="6"/>
      <c r="ACV110" s="6"/>
      <c r="ACW110" s="6"/>
      <c r="ACX110" s="6"/>
      <c r="ACY110" s="6"/>
      <c r="ACZ110" s="6"/>
      <c r="ADA110" s="6"/>
      <c r="ADB110" s="6"/>
      <c r="ADC110" s="6"/>
      <c r="ADD110" s="6"/>
      <c r="ADE110" s="6"/>
      <c r="ADF110" s="6"/>
      <c r="ADG110" s="6"/>
      <c r="ADH110" s="6"/>
      <c r="ADI110" s="6"/>
      <c r="ADJ110" s="6"/>
      <c r="ADK110" s="6"/>
      <c r="ADL110" s="6"/>
      <c r="ADM110" s="6"/>
      <c r="ADN110" s="6"/>
      <c r="ADO110" s="6"/>
      <c r="ADP110" s="6"/>
      <c r="ADQ110" s="6"/>
      <c r="ADR110" s="6"/>
      <c r="ADS110" s="6"/>
      <c r="ADT110" s="6"/>
      <c r="ADU110" s="6"/>
      <c r="ADV110" s="6"/>
      <c r="ADW110" s="6"/>
      <c r="ADX110" s="6"/>
      <c r="ADY110" s="6"/>
      <c r="ADZ110" s="6"/>
      <c r="AEA110" s="6"/>
      <c r="AEB110" s="6"/>
      <c r="AEC110" s="6"/>
      <c r="AED110" s="6"/>
      <c r="AEE110" s="6"/>
      <c r="AEF110" s="6"/>
      <c r="AEG110" s="6"/>
      <c r="AEH110" s="6"/>
      <c r="AEI110" s="6"/>
      <c r="AEJ110" s="6"/>
      <c r="AEK110" s="6"/>
      <c r="AEL110" s="6"/>
      <c r="AEM110" s="6"/>
      <c r="AEN110" s="6"/>
      <c r="AEO110" s="6"/>
      <c r="AEP110" s="6"/>
      <c r="AEQ110" s="6"/>
      <c r="AER110" s="6"/>
      <c r="AES110" s="6"/>
      <c r="AET110" s="6"/>
      <c r="AEU110" s="6"/>
      <c r="AEV110" s="6"/>
      <c r="AEW110" s="6"/>
      <c r="AEX110" s="6"/>
      <c r="AEY110" s="6"/>
      <c r="AEZ110" s="6"/>
      <c r="AFA110" s="6"/>
      <c r="AFB110" s="6"/>
      <c r="AFC110" s="6"/>
      <c r="AFD110" s="6"/>
      <c r="AFE110" s="6"/>
      <c r="AFF110" s="6"/>
      <c r="AFG110" s="6"/>
      <c r="AFH110" s="6"/>
      <c r="AFI110" s="6"/>
      <c r="AFJ110" s="6"/>
      <c r="AFK110" s="6"/>
      <c r="AFL110" s="6"/>
      <c r="AFM110" s="6"/>
      <c r="AFN110" s="6"/>
      <c r="AFO110" s="6"/>
      <c r="AFP110" s="6"/>
      <c r="AFQ110" s="6"/>
      <c r="AFR110" s="6"/>
      <c r="AFS110" s="6"/>
      <c r="AFT110" s="6"/>
      <c r="AFU110" s="6"/>
      <c r="AFV110" s="6"/>
      <c r="AFW110" s="6"/>
      <c r="AFX110" s="6"/>
      <c r="AFY110" s="6"/>
      <c r="AFZ110" s="6"/>
      <c r="AGA110" s="6"/>
      <c r="AGB110" s="6"/>
      <c r="AGC110" s="6"/>
      <c r="AGD110" s="6"/>
      <c r="AGE110" s="6"/>
      <c r="AGF110" s="6"/>
      <c r="AGG110" s="6"/>
      <c r="AGH110" s="6"/>
      <c r="AGI110" s="6"/>
      <c r="AGJ110" s="6"/>
      <c r="AGK110" s="6"/>
      <c r="AGL110" s="6"/>
      <c r="AGM110" s="6"/>
      <c r="AGN110" s="6"/>
      <c r="AGO110" s="6"/>
      <c r="AGP110" s="6"/>
      <c r="AGQ110" s="6"/>
      <c r="AGR110" s="6"/>
      <c r="AGS110" s="6"/>
      <c r="AGT110" s="6"/>
      <c r="AGU110" s="6"/>
      <c r="AGV110" s="6"/>
      <c r="AGW110" s="6"/>
      <c r="AGX110" s="6"/>
      <c r="AGY110" s="6"/>
      <c r="AGZ110" s="6"/>
      <c r="AHA110" s="6"/>
      <c r="AHB110" s="6"/>
      <c r="AHC110" s="6"/>
      <c r="AHD110" s="6"/>
      <c r="AHE110" s="6"/>
      <c r="AHF110" s="6"/>
      <c r="AHG110" s="6"/>
      <c r="AHH110" s="6"/>
      <c r="AHI110" s="6"/>
      <c r="AHJ110" s="6"/>
      <c r="AHK110" s="6"/>
      <c r="AHL110" s="6"/>
      <c r="AHM110" s="6"/>
      <c r="AHN110" s="6"/>
      <c r="AHO110" s="6"/>
      <c r="AHP110" s="6"/>
      <c r="AHQ110" s="6"/>
      <c r="AHR110" s="6"/>
      <c r="AHS110" s="6"/>
      <c r="AHT110" s="6"/>
      <c r="AHU110" s="6"/>
      <c r="AHV110" s="6"/>
      <c r="AHW110" s="6"/>
      <c r="AHX110" s="6"/>
      <c r="AHY110" s="6"/>
      <c r="AHZ110" s="6"/>
      <c r="AIA110" s="6"/>
      <c r="AIB110" s="6"/>
      <c r="AIC110" s="6"/>
      <c r="AID110" s="6"/>
      <c r="AIE110" s="6"/>
      <c r="AIF110" s="6"/>
      <c r="AIG110" s="6"/>
      <c r="AIH110" s="6"/>
      <c r="AII110" s="6"/>
      <c r="AIJ110" s="6"/>
      <c r="AIK110" s="6"/>
      <c r="AIL110" s="6"/>
      <c r="AIM110" s="6"/>
      <c r="AIN110" s="6"/>
      <c r="AIO110" s="6"/>
      <c r="AIP110" s="6"/>
      <c r="AIQ110" s="6"/>
      <c r="AIR110" s="6"/>
      <c r="AIS110" s="6"/>
      <c r="AIT110" s="6"/>
      <c r="AIU110" s="6"/>
      <c r="AIV110" s="6"/>
      <c r="AIW110" s="6"/>
      <c r="AIX110" s="6"/>
      <c r="AIY110" s="6"/>
      <c r="AIZ110" s="6"/>
      <c r="AJA110" s="6"/>
      <c r="AJB110" s="6"/>
      <c r="AJC110" s="6"/>
      <c r="AJD110" s="6"/>
      <c r="AJE110" s="6"/>
      <c r="AJF110" s="6"/>
      <c r="AJG110" s="6"/>
      <c r="AJH110" s="6"/>
      <c r="AJI110" s="6"/>
      <c r="AJJ110" s="6"/>
      <c r="AJK110" s="6"/>
      <c r="AJL110" s="6"/>
      <c r="AJM110" s="6"/>
      <c r="AJN110" s="6"/>
      <c r="AJO110" s="6"/>
      <c r="AJP110" s="6"/>
      <c r="AJQ110" s="6"/>
      <c r="AJR110" s="6"/>
      <c r="AJS110" s="6"/>
      <c r="AJT110" s="6"/>
      <c r="AJU110" s="6"/>
      <c r="AJV110" s="6"/>
      <c r="AJW110" s="6"/>
      <c r="AJX110" s="6"/>
      <c r="AJY110" s="6"/>
      <c r="AJZ110" s="6"/>
      <c r="AKA110" s="6"/>
      <c r="AKB110" s="6"/>
      <c r="AKC110" s="6"/>
      <c r="AKD110" s="6"/>
      <c r="AKE110" s="6"/>
      <c r="AKF110" s="6"/>
      <c r="AKG110" s="6"/>
      <c r="AKH110" s="6"/>
      <c r="AKI110" s="6"/>
      <c r="AKJ110" s="6"/>
      <c r="AKK110" s="6"/>
      <c r="AKL110" s="6"/>
      <c r="AKM110" s="6"/>
      <c r="AKN110" s="6"/>
      <c r="AKO110" s="6"/>
      <c r="AKP110" s="6"/>
      <c r="AKQ110" s="6"/>
      <c r="AKR110" s="6"/>
      <c r="AKS110" s="6"/>
      <c r="AKT110" s="6"/>
      <c r="AKU110" s="6"/>
      <c r="AKV110" s="6"/>
      <c r="AKW110" s="6"/>
      <c r="AKX110" s="6"/>
      <c r="AKY110" s="6"/>
      <c r="AKZ110" s="6"/>
      <c r="ALA110" s="6"/>
      <c r="ALB110" s="6"/>
      <c r="ALC110" s="6"/>
      <c r="ALD110" s="6"/>
      <c r="ALE110" s="6"/>
      <c r="ALF110" s="6"/>
      <c r="ALG110" s="6"/>
      <c r="ALH110" s="6"/>
      <c r="ALI110" s="6"/>
      <c r="ALJ110" s="6"/>
      <c r="ALK110" s="6"/>
      <c r="ALL110" s="6"/>
      <c r="ALM110" s="6"/>
      <c r="ALN110" s="6"/>
      <c r="ALO110" s="6"/>
      <c r="ALP110" s="6"/>
      <c r="ALQ110" s="6"/>
      <c r="ALR110" s="6"/>
      <c r="ALS110" s="6"/>
      <c r="ALT110" s="6"/>
      <c r="ALU110" s="6"/>
      <c r="ALV110" s="6"/>
      <c r="ALW110" s="6"/>
      <c r="ALX110" s="6"/>
      <c r="ALY110" s="6"/>
      <c r="ALZ110" s="6"/>
      <c r="AMA110" s="6"/>
      <c r="AMB110" s="6"/>
      <c r="AMC110" s="7"/>
    </row>
    <row r="111" spans="1:1017" s="13" customFormat="1" ht="15.75" x14ac:dyDescent="0.25">
      <c r="A111" s="38" t="s">
        <v>80</v>
      </c>
      <c r="B111" s="39" t="s">
        <v>81</v>
      </c>
      <c r="C111" s="39" t="s">
        <v>30</v>
      </c>
      <c r="D111" s="77">
        <f t="shared" si="30"/>
        <v>45.06</v>
      </c>
      <c r="E111" s="78">
        <v>0</v>
      </c>
      <c r="F111" s="78">
        <f t="shared" si="31"/>
        <v>45.06</v>
      </c>
      <c r="G111" s="78">
        <f t="shared" si="40"/>
        <v>45.06</v>
      </c>
      <c r="H111" s="78">
        <f t="shared" si="40"/>
        <v>0</v>
      </c>
      <c r="I111" s="78">
        <f t="shared" ref="I111:P111" si="42">SUM(I112,I119,I128)</f>
        <v>0</v>
      </c>
      <c r="J111" s="78">
        <f t="shared" si="42"/>
        <v>0</v>
      </c>
      <c r="K111" s="78">
        <f t="shared" si="42"/>
        <v>0</v>
      </c>
      <c r="L111" s="78">
        <f t="shared" si="42"/>
        <v>0</v>
      </c>
      <c r="M111" s="78">
        <f t="shared" si="42"/>
        <v>0</v>
      </c>
      <c r="N111" s="78">
        <f t="shared" si="42"/>
        <v>0</v>
      </c>
      <c r="O111" s="78">
        <f t="shared" si="42"/>
        <v>45.06</v>
      </c>
      <c r="P111" s="78">
        <f t="shared" si="42"/>
        <v>0</v>
      </c>
      <c r="Q111" s="78">
        <f t="shared" si="32"/>
        <v>45.06</v>
      </c>
      <c r="R111" s="78">
        <f t="shared" si="34"/>
        <v>0</v>
      </c>
      <c r="S111" s="78" t="s">
        <v>31</v>
      </c>
      <c r="T111" s="78" t="s">
        <v>31</v>
      </c>
      <c r="AMC111" s="14"/>
    </row>
    <row r="112" spans="1:1017" s="13" customFormat="1" ht="15.75" x14ac:dyDescent="0.25">
      <c r="A112" s="38" t="s">
        <v>113</v>
      </c>
      <c r="B112" s="39" t="s">
        <v>85</v>
      </c>
      <c r="C112" s="39" t="s">
        <v>30</v>
      </c>
      <c r="D112" s="77">
        <f t="shared" si="30"/>
        <v>17.940000000000001</v>
      </c>
      <c r="E112" s="78">
        <v>0</v>
      </c>
      <c r="F112" s="78">
        <f t="shared" si="31"/>
        <v>17.940000000000001</v>
      </c>
      <c r="G112" s="78">
        <f t="shared" ref="G112:H132" si="43">SUM(I112,K112,M112,O112)</f>
        <v>17.940000000000001</v>
      </c>
      <c r="H112" s="78">
        <f t="shared" si="43"/>
        <v>0</v>
      </c>
      <c r="I112" s="78">
        <f t="shared" ref="I112:P112" si="44">SUM(I113:I118)</f>
        <v>0</v>
      </c>
      <c r="J112" s="78">
        <f t="shared" si="44"/>
        <v>0</v>
      </c>
      <c r="K112" s="78">
        <f t="shared" si="44"/>
        <v>0</v>
      </c>
      <c r="L112" s="78">
        <f t="shared" si="44"/>
        <v>0</v>
      </c>
      <c r="M112" s="78">
        <f t="shared" si="44"/>
        <v>0</v>
      </c>
      <c r="N112" s="78">
        <f t="shared" si="44"/>
        <v>0</v>
      </c>
      <c r="O112" s="78">
        <f t="shared" si="44"/>
        <v>17.940000000000001</v>
      </c>
      <c r="P112" s="78">
        <f t="shared" si="44"/>
        <v>0</v>
      </c>
      <c r="Q112" s="78">
        <f t="shared" si="32"/>
        <v>17.940000000000001</v>
      </c>
      <c r="R112" s="78">
        <f t="shared" si="34"/>
        <v>0</v>
      </c>
      <c r="S112" s="78" t="s">
        <v>31</v>
      </c>
      <c r="T112" s="78" t="s">
        <v>31</v>
      </c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  <c r="AGZ112" s="17"/>
      <c r="AHA112" s="17"/>
      <c r="AHB112" s="17"/>
      <c r="AHC112" s="17"/>
      <c r="AHD112" s="17"/>
      <c r="AHE112" s="17"/>
      <c r="AHF112" s="17"/>
      <c r="AHG112" s="17"/>
      <c r="AHH112" s="17"/>
      <c r="AHI112" s="17"/>
      <c r="AHJ112" s="17"/>
      <c r="AHK112" s="17"/>
      <c r="AHL112" s="17"/>
      <c r="AHM112" s="17"/>
      <c r="AHN112" s="17"/>
      <c r="AHO112" s="17"/>
      <c r="AHP112" s="17"/>
      <c r="AHQ112" s="17"/>
      <c r="AHR112" s="17"/>
      <c r="AHS112" s="17"/>
      <c r="AHT112" s="17"/>
      <c r="AHU112" s="17"/>
      <c r="AHV112" s="17"/>
      <c r="AHW112" s="17"/>
      <c r="AHX112" s="17"/>
      <c r="AHY112" s="17"/>
      <c r="AHZ112" s="17"/>
      <c r="AIA112" s="17"/>
      <c r="AIB112" s="17"/>
      <c r="AIC112" s="17"/>
      <c r="AID112" s="17"/>
      <c r="AIE112" s="17"/>
      <c r="AIF112" s="17"/>
      <c r="AIG112" s="17"/>
      <c r="AIH112" s="17"/>
      <c r="AII112" s="17"/>
      <c r="AIJ112" s="17"/>
      <c r="AIK112" s="17"/>
      <c r="AIL112" s="17"/>
      <c r="AIM112" s="17"/>
      <c r="AIN112" s="17"/>
      <c r="AIO112" s="17"/>
      <c r="AIP112" s="17"/>
      <c r="AIQ112" s="17"/>
      <c r="AIR112" s="17"/>
      <c r="AIS112" s="17"/>
      <c r="AIT112" s="17"/>
      <c r="AIU112" s="17"/>
      <c r="AIV112" s="17"/>
      <c r="AIW112" s="17"/>
      <c r="AIX112" s="17"/>
      <c r="AIY112" s="17"/>
      <c r="AIZ112" s="17"/>
      <c r="AJA112" s="17"/>
      <c r="AJB112" s="17"/>
      <c r="AJC112" s="17"/>
      <c r="AJD112" s="17"/>
      <c r="AJE112" s="17"/>
      <c r="AJF112" s="17"/>
      <c r="AJG112" s="17"/>
      <c r="AJH112" s="17"/>
      <c r="AJI112" s="17"/>
      <c r="AJJ112" s="17"/>
      <c r="AJK112" s="17"/>
      <c r="AJL112" s="17"/>
      <c r="AJM112" s="17"/>
      <c r="AJN112" s="17"/>
      <c r="AJO112" s="17"/>
      <c r="AJP112" s="17"/>
      <c r="AJQ112" s="17"/>
      <c r="AJR112" s="17"/>
      <c r="AJS112" s="17"/>
      <c r="AJT112" s="17"/>
      <c r="AJU112" s="17"/>
      <c r="AJV112" s="17"/>
      <c r="AJW112" s="17"/>
      <c r="AJX112" s="17"/>
      <c r="AJY112" s="17"/>
      <c r="AJZ112" s="17"/>
      <c r="AKA112" s="17"/>
      <c r="AKB112" s="17"/>
      <c r="AKC112" s="17"/>
      <c r="AKD112" s="17"/>
      <c r="AKE112" s="17"/>
      <c r="AKF112" s="17"/>
      <c r="AKG112" s="17"/>
      <c r="AKH112" s="17"/>
      <c r="AKI112" s="17"/>
      <c r="AKJ112" s="17"/>
      <c r="AKK112" s="17"/>
      <c r="AKL112" s="17"/>
      <c r="AKM112" s="17"/>
      <c r="AKN112" s="17"/>
      <c r="AKO112" s="17"/>
      <c r="AKP112" s="17"/>
      <c r="AKQ112" s="17"/>
      <c r="AKR112" s="17"/>
      <c r="AKS112" s="17"/>
      <c r="AKT112" s="17"/>
      <c r="AKU112" s="17"/>
      <c r="AKV112" s="17"/>
      <c r="AKW112" s="17"/>
      <c r="AKX112" s="17"/>
      <c r="AKY112" s="17"/>
      <c r="AKZ112" s="17"/>
      <c r="ALA112" s="17"/>
      <c r="ALB112" s="17"/>
      <c r="ALC112" s="17"/>
      <c r="ALD112" s="17"/>
      <c r="ALE112" s="17"/>
      <c r="ALF112" s="17"/>
      <c r="ALG112" s="17"/>
      <c r="ALH112" s="17"/>
      <c r="ALI112" s="17"/>
      <c r="ALJ112" s="17"/>
      <c r="ALK112" s="17"/>
      <c r="ALL112" s="17"/>
      <c r="ALM112" s="17"/>
      <c r="ALN112" s="17"/>
      <c r="ALO112" s="17"/>
      <c r="ALP112" s="17"/>
      <c r="ALQ112" s="17"/>
      <c r="ALR112" s="17"/>
      <c r="ALS112" s="17"/>
      <c r="ALT112" s="17"/>
      <c r="ALU112" s="17"/>
      <c r="ALV112" s="17"/>
      <c r="ALW112" s="17"/>
      <c r="ALX112" s="17"/>
      <c r="ALY112" s="17"/>
      <c r="ALZ112" s="17"/>
      <c r="AMA112" s="17"/>
      <c r="AMB112" s="17"/>
      <c r="AMC112" s="16"/>
    </row>
    <row r="113" spans="1:1017" s="13" customFormat="1" ht="51" x14ac:dyDescent="0.25">
      <c r="A113" s="9" t="s">
        <v>113</v>
      </c>
      <c r="B113" s="60" t="s">
        <v>213</v>
      </c>
      <c r="C113" s="5" t="s">
        <v>214</v>
      </c>
      <c r="D113" s="86">
        <f t="shared" si="30"/>
        <v>5.0999999999999996</v>
      </c>
      <c r="E113" s="83">
        <v>0</v>
      </c>
      <c r="F113" s="83">
        <f t="shared" si="31"/>
        <v>5.0999999999999996</v>
      </c>
      <c r="G113" s="83">
        <f t="shared" si="43"/>
        <v>5.0999999999999996</v>
      </c>
      <c r="H113" s="83">
        <f t="shared" si="43"/>
        <v>0</v>
      </c>
      <c r="I113" s="83">
        <v>0</v>
      </c>
      <c r="J113" s="83">
        <v>0</v>
      </c>
      <c r="K113" s="83">
        <v>0</v>
      </c>
      <c r="L113" s="83">
        <v>0</v>
      </c>
      <c r="M113" s="83">
        <v>0</v>
      </c>
      <c r="N113" s="83">
        <v>0</v>
      </c>
      <c r="O113" s="83">
        <v>5.0999999999999996</v>
      </c>
      <c r="P113" s="83">
        <v>0</v>
      </c>
      <c r="Q113" s="83">
        <f t="shared" si="32"/>
        <v>5.0999999999999996</v>
      </c>
      <c r="R113" s="83">
        <f t="shared" si="34"/>
        <v>0</v>
      </c>
      <c r="S113" s="83" t="s">
        <v>31</v>
      </c>
      <c r="T113" s="83" t="s">
        <v>31</v>
      </c>
      <c r="AMC113" s="14"/>
    </row>
    <row r="114" spans="1:1017" s="17" customFormat="1" ht="51" x14ac:dyDescent="0.2">
      <c r="A114" s="9" t="s">
        <v>113</v>
      </c>
      <c r="B114" s="60" t="s">
        <v>215</v>
      </c>
      <c r="C114" s="5" t="s">
        <v>216</v>
      </c>
      <c r="D114" s="86">
        <f t="shared" si="30"/>
        <v>5.88</v>
      </c>
      <c r="E114" s="83">
        <v>0</v>
      </c>
      <c r="F114" s="83">
        <f t="shared" si="31"/>
        <v>5.88</v>
      </c>
      <c r="G114" s="83">
        <f t="shared" si="43"/>
        <v>5.88</v>
      </c>
      <c r="H114" s="83">
        <f t="shared" si="43"/>
        <v>0</v>
      </c>
      <c r="I114" s="83">
        <v>0</v>
      </c>
      <c r="J114" s="83">
        <v>0</v>
      </c>
      <c r="K114" s="83">
        <v>0</v>
      </c>
      <c r="L114" s="83">
        <v>0</v>
      </c>
      <c r="M114" s="83">
        <v>0</v>
      </c>
      <c r="N114" s="83">
        <v>0</v>
      </c>
      <c r="O114" s="83">
        <v>5.88</v>
      </c>
      <c r="P114" s="83">
        <v>0</v>
      </c>
      <c r="Q114" s="83">
        <f t="shared" si="32"/>
        <v>5.88</v>
      </c>
      <c r="R114" s="83">
        <f t="shared" si="34"/>
        <v>0</v>
      </c>
      <c r="S114" s="83" t="s">
        <v>31</v>
      </c>
      <c r="T114" s="83" t="s">
        <v>31</v>
      </c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  <c r="IQ114" s="6"/>
      <c r="IR114" s="6"/>
      <c r="IS114" s="6"/>
      <c r="IT114" s="6"/>
      <c r="IU114" s="6"/>
      <c r="IV114" s="6"/>
      <c r="IW114" s="6"/>
      <c r="IX114" s="6"/>
      <c r="IY114" s="6"/>
      <c r="IZ114" s="6"/>
      <c r="JA114" s="6"/>
      <c r="JB114" s="6"/>
      <c r="JC114" s="6"/>
      <c r="JD114" s="6"/>
      <c r="JE114" s="6"/>
      <c r="JF114" s="6"/>
      <c r="JG114" s="6"/>
      <c r="JH114" s="6"/>
      <c r="JI114" s="6"/>
      <c r="JJ114" s="6"/>
      <c r="JK114" s="6"/>
      <c r="JL114" s="6"/>
      <c r="JM114" s="6"/>
      <c r="JN114" s="6"/>
      <c r="JO114" s="6"/>
      <c r="JP114" s="6"/>
      <c r="JQ114" s="6"/>
      <c r="JR114" s="6"/>
      <c r="JS114" s="6"/>
      <c r="JT114" s="6"/>
      <c r="JU114" s="6"/>
      <c r="JV114" s="6"/>
      <c r="JW114" s="6"/>
      <c r="JX114" s="6"/>
      <c r="JY114" s="6"/>
      <c r="JZ114" s="6"/>
      <c r="KA114" s="6"/>
      <c r="KB114" s="6"/>
      <c r="KC114" s="6"/>
      <c r="KD114" s="6"/>
      <c r="KE114" s="6"/>
      <c r="KF114" s="6"/>
      <c r="KG114" s="6"/>
      <c r="KH114" s="6"/>
      <c r="KI114" s="6"/>
      <c r="KJ114" s="6"/>
      <c r="KK114" s="6"/>
      <c r="KL114" s="6"/>
      <c r="KM114" s="6"/>
      <c r="KN114" s="6"/>
      <c r="KO114" s="6"/>
      <c r="KP114" s="6"/>
      <c r="KQ114" s="6"/>
      <c r="KR114" s="6"/>
      <c r="KS114" s="6"/>
      <c r="KT114" s="6"/>
      <c r="KU114" s="6"/>
      <c r="KV114" s="6"/>
      <c r="KW114" s="6"/>
      <c r="KX114" s="6"/>
      <c r="KY114" s="6"/>
      <c r="KZ114" s="6"/>
      <c r="LA114" s="6"/>
      <c r="LB114" s="6"/>
      <c r="LC114" s="6"/>
      <c r="LD114" s="6"/>
      <c r="LE114" s="6"/>
      <c r="LF114" s="6"/>
      <c r="LG114" s="6"/>
      <c r="LH114" s="6"/>
      <c r="LI114" s="6"/>
      <c r="LJ114" s="6"/>
      <c r="LK114" s="6"/>
      <c r="LL114" s="6"/>
      <c r="LM114" s="6"/>
      <c r="LN114" s="6"/>
      <c r="LO114" s="6"/>
      <c r="LP114" s="6"/>
      <c r="LQ114" s="6"/>
      <c r="LR114" s="6"/>
      <c r="LS114" s="6"/>
      <c r="LT114" s="6"/>
      <c r="LU114" s="6"/>
      <c r="LV114" s="6"/>
      <c r="LW114" s="6"/>
      <c r="LX114" s="6"/>
      <c r="LY114" s="6"/>
      <c r="LZ114" s="6"/>
      <c r="MA114" s="6"/>
      <c r="MB114" s="6"/>
      <c r="MC114" s="6"/>
      <c r="MD114" s="6"/>
      <c r="ME114" s="6"/>
      <c r="MF114" s="6"/>
      <c r="MG114" s="6"/>
      <c r="MH114" s="6"/>
      <c r="MI114" s="6"/>
      <c r="MJ114" s="6"/>
      <c r="MK114" s="6"/>
      <c r="ML114" s="6"/>
      <c r="MM114" s="6"/>
      <c r="MN114" s="6"/>
      <c r="MO114" s="6"/>
      <c r="MP114" s="6"/>
      <c r="MQ114" s="6"/>
      <c r="MR114" s="6"/>
      <c r="MS114" s="6"/>
      <c r="MT114" s="6"/>
      <c r="MU114" s="6"/>
      <c r="MV114" s="6"/>
      <c r="MW114" s="6"/>
      <c r="MX114" s="6"/>
      <c r="MY114" s="6"/>
      <c r="MZ114" s="6"/>
      <c r="NA114" s="6"/>
      <c r="NB114" s="6"/>
      <c r="NC114" s="6"/>
      <c r="ND114" s="6"/>
      <c r="NE114" s="6"/>
      <c r="NF114" s="6"/>
      <c r="NG114" s="6"/>
      <c r="NH114" s="6"/>
      <c r="NI114" s="6"/>
      <c r="NJ114" s="6"/>
      <c r="NK114" s="6"/>
      <c r="NL114" s="6"/>
      <c r="NM114" s="6"/>
      <c r="NN114" s="6"/>
      <c r="NO114" s="6"/>
      <c r="NP114" s="6"/>
      <c r="NQ114" s="6"/>
      <c r="NR114" s="6"/>
      <c r="NS114" s="6"/>
      <c r="NT114" s="6"/>
      <c r="NU114" s="6"/>
      <c r="NV114" s="6"/>
      <c r="NW114" s="6"/>
      <c r="NX114" s="6"/>
      <c r="NY114" s="6"/>
      <c r="NZ114" s="6"/>
      <c r="OA114" s="6"/>
      <c r="OB114" s="6"/>
      <c r="OC114" s="6"/>
      <c r="OD114" s="6"/>
      <c r="OE114" s="6"/>
      <c r="OF114" s="6"/>
      <c r="OG114" s="6"/>
      <c r="OH114" s="6"/>
      <c r="OI114" s="6"/>
      <c r="OJ114" s="6"/>
      <c r="OK114" s="6"/>
      <c r="OL114" s="6"/>
      <c r="OM114" s="6"/>
      <c r="ON114" s="6"/>
      <c r="OO114" s="6"/>
      <c r="OP114" s="6"/>
      <c r="OQ114" s="6"/>
      <c r="OR114" s="6"/>
      <c r="OS114" s="6"/>
      <c r="OT114" s="6"/>
      <c r="OU114" s="6"/>
      <c r="OV114" s="6"/>
      <c r="OW114" s="6"/>
      <c r="OX114" s="6"/>
      <c r="OY114" s="6"/>
      <c r="OZ114" s="6"/>
      <c r="PA114" s="6"/>
      <c r="PB114" s="6"/>
      <c r="PC114" s="6"/>
      <c r="PD114" s="6"/>
      <c r="PE114" s="6"/>
      <c r="PF114" s="6"/>
      <c r="PG114" s="6"/>
      <c r="PH114" s="6"/>
      <c r="PI114" s="6"/>
      <c r="PJ114" s="6"/>
      <c r="PK114" s="6"/>
      <c r="PL114" s="6"/>
      <c r="PM114" s="6"/>
      <c r="PN114" s="6"/>
      <c r="PO114" s="6"/>
      <c r="PP114" s="6"/>
      <c r="PQ114" s="6"/>
      <c r="PR114" s="6"/>
      <c r="PS114" s="6"/>
      <c r="PT114" s="6"/>
      <c r="PU114" s="6"/>
      <c r="PV114" s="6"/>
      <c r="PW114" s="6"/>
      <c r="PX114" s="6"/>
      <c r="PY114" s="6"/>
      <c r="PZ114" s="6"/>
      <c r="QA114" s="6"/>
      <c r="QB114" s="6"/>
      <c r="QC114" s="6"/>
      <c r="QD114" s="6"/>
      <c r="QE114" s="6"/>
      <c r="QF114" s="6"/>
      <c r="QG114" s="6"/>
      <c r="QH114" s="6"/>
      <c r="QI114" s="6"/>
      <c r="QJ114" s="6"/>
      <c r="QK114" s="6"/>
      <c r="QL114" s="6"/>
      <c r="QM114" s="6"/>
      <c r="QN114" s="6"/>
      <c r="QO114" s="6"/>
      <c r="QP114" s="6"/>
      <c r="QQ114" s="6"/>
      <c r="QR114" s="6"/>
      <c r="QS114" s="6"/>
      <c r="QT114" s="6"/>
      <c r="QU114" s="6"/>
      <c r="QV114" s="6"/>
      <c r="QW114" s="6"/>
      <c r="QX114" s="6"/>
      <c r="QY114" s="6"/>
      <c r="QZ114" s="6"/>
      <c r="RA114" s="6"/>
      <c r="RB114" s="6"/>
      <c r="RC114" s="6"/>
      <c r="RD114" s="6"/>
      <c r="RE114" s="6"/>
      <c r="RF114" s="6"/>
      <c r="RG114" s="6"/>
      <c r="RH114" s="6"/>
      <c r="RI114" s="6"/>
      <c r="RJ114" s="6"/>
      <c r="RK114" s="6"/>
      <c r="RL114" s="6"/>
      <c r="RM114" s="6"/>
      <c r="RN114" s="6"/>
      <c r="RO114" s="6"/>
      <c r="RP114" s="6"/>
      <c r="RQ114" s="6"/>
      <c r="RR114" s="6"/>
      <c r="RS114" s="6"/>
      <c r="RT114" s="6"/>
      <c r="RU114" s="6"/>
      <c r="RV114" s="6"/>
      <c r="RW114" s="6"/>
      <c r="RX114" s="6"/>
      <c r="RY114" s="6"/>
      <c r="RZ114" s="6"/>
      <c r="SA114" s="6"/>
      <c r="SB114" s="6"/>
      <c r="SC114" s="6"/>
      <c r="SD114" s="6"/>
      <c r="SE114" s="6"/>
      <c r="SF114" s="6"/>
      <c r="SG114" s="6"/>
      <c r="SH114" s="6"/>
      <c r="SI114" s="6"/>
      <c r="SJ114" s="6"/>
      <c r="SK114" s="6"/>
      <c r="SL114" s="6"/>
      <c r="SM114" s="6"/>
      <c r="SN114" s="6"/>
      <c r="SO114" s="6"/>
      <c r="SP114" s="6"/>
      <c r="SQ114" s="6"/>
      <c r="SR114" s="6"/>
      <c r="SS114" s="6"/>
      <c r="ST114" s="6"/>
      <c r="SU114" s="6"/>
      <c r="SV114" s="6"/>
      <c r="SW114" s="6"/>
      <c r="SX114" s="6"/>
      <c r="SY114" s="6"/>
      <c r="SZ114" s="6"/>
      <c r="TA114" s="6"/>
      <c r="TB114" s="6"/>
      <c r="TC114" s="6"/>
      <c r="TD114" s="6"/>
      <c r="TE114" s="6"/>
      <c r="TF114" s="6"/>
      <c r="TG114" s="6"/>
      <c r="TH114" s="6"/>
      <c r="TI114" s="6"/>
      <c r="TJ114" s="6"/>
      <c r="TK114" s="6"/>
      <c r="TL114" s="6"/>
      <c r="TM114" s="6"/>
      <c r="TN114" s="6"/>
      <c r="TO114" s="6"/>
      <c r="TP114" s="6"/>
      <c r="TQ114" s="6"/>
      <c r="TR114" s="6"/>
      <c r="TS114" s="6"/>
      <c r="TT114" s="6"/>
      <c r="TU114" s="6"/>
      <c r="TV114" s="6"/>
      <c r="TW114" s="6"/>
      <c r="TX114" s="6"/>
      <c r="TY114" s="6"/>
      <c r="TZ114" s="6"/>
      <c r="UA114" s="6"/>
      <c r="UB114" s="6"/>
      <c r="UC114" s="6"/>
      <c r="UD114" s="6"/>
      <c r="UE114" s="6"/>
      <c r="UF114" s="6"/>
      <c r="UG114" s="6"/>
      <c r="UH114" s="6"/>
      <c r="UI114" s="6"/>
      <c r="UJ114" s="6"/>
      <c r="UK114" s="6"/>
      <c r="UL114" s="6"/>
      <c r="UM114" s="6"/>
      <c r="UN114" s="6"/>
      <c r="UO114" s="6"/>
      <c r="UP114" s="6"/>
      <c r="UQ114" s="6"/>
      <c r="UR114" s="6"/>
      <c r="US114" s="6"/>
      <c r="UT114" s="6"/>
      <c r="UU114" s="6"/>
      <c r="UV114" s="6"/>
      <c r="UW114" s="6"/>
      <c r="UX114" s="6"/>
      <c r="UY114" s="6"/>
      <c r="UZ114" s="6"/>
      <c r="VA114" s="6"/>
      <c r="VB114" s="6"/>
      <c r="VC114" s="6"/>
      <c r="VD114" s="6"/>
      <c r="VE114" s="6"/>
      <c r="VF114" s="6"/>
      <c r="VG114" s="6"/>
      <c r="VH114" s="6"/>
      <c r="VI114" s="6"/>
      <c r="VJ114" s="6"/>
      <c r="VK114" s="6"/>
      <c r="VL114" s="6"/>
      <c r="VM114" s="6"/>
      <c r="VN114" s="6"/>
      <c r="VO114" s="6"/>
      <c r="VP114" s="6"/>
      <c r="VQ114" s="6"/>
      <c r="VR114" s="6"/>
      <c r="VS114" s="6"/>
      <c r="VT114" s="6"/>
      <c r="VU114" s="6"/>
      <c r="VV114" s="6"/>
      <c r="VW114" s="6"/>
      <c r="VX114" s="6"/>
      <c r="VY114" s="6"/>
      <c r="VZ114" s="6"/>
      <c r="WA114" s="6"/>
      <c r="WB114" s="6"/>
      <c r="WC114" s="6"/>
      <c r="WD114" s="6"/>
      <c r="WE114" s="6"/>
      <c r="WF114" s="6"/>
      <c r="WG114" s="6"/>
      <c r="WH114" s="6"/>
      <c r="WI114" s="6"/>
      <c r="WJ114" s="6"/>
      <c r="WK114" s="6"/>
      <c r="WL114" s="6"/>
      <c r="WM114" s="6"/>
      <c r="WN114" s="6"/>
      <c r="WO114" s="6"/>
      <c r="WP114" s="6"/>
      <c r="WQ114" s="6"/>
      <c r="WR114" s="6"/>
      <c r="WS114" s="6"/>
      <c r="WT114" s="6"/>
      <c r="WU114" s="6"/>
      <c r="WV114" s="6"/>
      <c r="WW114" s="6"/>
      <c r="WX114" s="6"/>
      <c r="WY114" s="6"/>
      <c r="WZ114" s="6"/>
      <c r="XA114" s="6"/>
      <c r="XB114" s="6"/>
      <c r="XC114" s="6"/>
      <c r="XD114" s="6"/>
      <c r="XE114" s="6"/>
      <c r="XF114" s="6"/>
      <c r="XG114" s="6"/>
      <c r="XH114" s="6"/>
      <c r="XI114" s="6"/>
      <c r="XJ114" s="6"/>
      <c r="XK114" s="6"/>
      <c r="XL114" s="6"/>
      <c r="XM114" s="6"/>
      <c r="XN114" s="6"/>
      <c r="XO114" s="6"/>
      <c r="XP114" s="6"/>
      <c r="XQ114" s="6"/>
      <c r="XR114" s="6"/>
      <c r="XS114" s="6"/>
      <c r="XT114" s="6"/>
      <c r="XU114" s="6"/>
      <c r="XV114" s="6"/>
      <c r="XW114" s="6"/>
      <c r="XX114" s="6"/>
      <c r="XY114" s="6"/>
      <c r="XZ114" s="6"/>
      <c r="YA114" s="6"/>
      <c r="YB114" s="6"/>
      <c r="YC114" s="6"/>
      <c r="YD114" s="6"/>
      <c r="YE114" s="6"/>
      <c r="YF114" s="6"/>
      <c r="YG114" s="6"/>
      <c r="YH114" s="6"/>
      <c r="YI114" s="6"/>
      <c r="YJ114" s="6"/>
      <c r="YK114" s="6"/>
      <c r="YL114" s="6"/>
      <c r="YM114" s="6"/>
      <c r="YN114" s="6"/>
      <c r="YO114" s="6"/>
      <c r="YP114" s="6"/>
      <c r="YQ114" s="6"/>
      <c r="YR114" s="6"/>
      <c r="YS114" s="6"/>
      <c r="YT114" s="6"/>
      <c r="YU114" s="6"/>
      <c r="YV114" s="6"/>
      <c r="YW114" s="6"/>
      <c r="YX114" s="6"/>
      <c r="YY114" s="6"/>
      <c r="YZ114" s="6"/>
      <c r="ZA114" s="6"/>
      <c r="ZB114" s="6"/>
      <c r="ZC114" s="6"/>
      <c r="ZD114" s="6"/>
      <c r="ZE114" s="6"/>
      <c r="ZF114" s="6"/>
      <c r="ZG114" s="6"/>
      <c r="ZH114" s="6"/>
      <c r="ZI114" s="6"/>
      <c r="ZJ114" s="6"/>
      <c r="ZK114" s="6"/>
      <c r="ZL114" s="6"/>
      <c r="ZM114" s="6"/>
      <c r="ZN114" s="6"/>
      <c r="ZO114" s="6"/>
      <c r="ZP114" s="6"/>
      <c r="ZQ114" s="6"/>
      <c r="ZR114" s="6"/>
      <c r="ZS114" s="6"/>
      <c r="ZT114" s="6"/>
      <c r="ZU114" s="6"/>
      <c r="ZV114" s="6"/>
      <c r="ZW114" s="6"/>
      <c r="ZX114" s="6"/>
      <c r="ZY114" s="6"/>
      <c r="ZZ114" s="6"/>
      <c r="AAA114" s="6"/>
      <c r="AAB114" s="6"/>
      <c r="AAC114" s="6"/>
      <c r="AAD114" s="6"/>
      <c r="AAE114" s="6"/>
      <c r="AAF114" s="6"/>
      <c r="AAG114" s="6"/>
      <c r="AAH114" s="6"/>
      <c r="AAI114" s="6"/>
      <c r="AAJ114" s="6"/>
      <c r="AAK114" s="6"/>
      <c r="AAL114" s="6"/>
      <c r="AAM114" s="6"/>
      <c r="AAN114" s="6"/>
      <c r="AAO114" s="6"/>
      <c r="AAP114" s="6"/>
      <c r="AAQ114" s="6"/>
      <c r="AAR114" s="6"/>
      <c r="AAS114" s="6"/>
      <c r="AAT114" s="6"/>
      <c r="AAU114" s="6"/>
      <c r="AAV114" s="6"/>
      <c r="AAW114" s="6"/>
      <c r="AAX114" s="6"/>
      <c r="AAY114" s="6"/>
      <c r="AAZ114" s="6"/>
      <c r="ABA114" s="6"/>
      <c r="ABB114" s="6"/>
      <c r="ABC114" s="6"/>
      <c r="ABD114" s="6"/>
      <c r="ABE114" s="6"/>
      <c r="ABF114" s="6"/>
      <c r="ABG114" s="6"/>
      <c r="ABH114" s="6"/>
      <c r="ABI114" s="6"/>
      <c r="ABJ114" s="6"/>
      <c r="ABK114" s="6"/>
      <c r="ABL114" s="6"/>
      <c r="ABM114" s="6"/>
      <c r="ABN114" s="6"/>
      <c r="ABO114" s="6"/>
      <c r="ABP114" s="6"/>
      <c r="ABQ114" s="6"/>
      <c r="ABR114" s="6"/>
      <c r="ABS114" s="6"/>
      <c r="ABT114" s="6"/>
      <c r="ABU114" s="6"/>
      <c r="ABV114" s="6"/>
      <c r="ABW114" s="6"/>
      <c r="ABX114" s="6"/>
      <c r="ABY114" s="6"/>
      <c r="ABZ114" s="6"/>
      <c r="ACA114" s="6"/>
      <c r="ACB114" s="6"/>
      <c r="ACC114" s="6"/>
      <c r="ACD114" s="6"/>
      <c r="ACE114" s="6"/>
      <c r="ACF114" s="6"/>
      <c r="ACG114" s="6"/>
      <c r="ACH114" s="6"/>
      <c r="ACI114" s="6"/>
      <c r="ACJ114" s="6"/>
      <c r="ACK114" s="6"/>
      <c r="ACL114" s="6"/>
      <c r="ACM114" s="6"/>
      <c r="ACN114" s="6"/>
      <c r="ACO114" s="6"/>
      <c r="ACP114" s="6"/>
      <c r="ACQ114" s="6"/>
      <c r="ACR114" s="6"/>
      <c r="ACS114" s="6"/>
      <c r="ACT114" s="6"/>
      <c r="ACU114" s="6"/>
      <c r="ACV114" s="6"/>
      <c r="ACW114" s="6"/>
      <c r="ACX114" s="6"/>
      <c r="ACY114" s="6"/>
      <c r="ACZ114" s="6"/>
      <c r="ADA114" s="6"/>
      <c r="ADB114" s="6"/>
      <c r="ADC114" s="6"/>
      <c r="ADD114" s="6"/>
      <c r="ADE114" s="6"/>
      <c r="ADF114" s="6"/>
      <c r="ADG114" s="6"/>
      <c r="ADH114" s="6"/>
      <c r="ADI114" s="6"/>
      <c r="ADJ114" s="6"/>
      <c r="ADK114" s="6"/>
      <c r="ADL114" s="6"/>
      <c r="ADM114" s="6"/>
      <c r="ADN114" s="6"/>
      <c r="ADO114" s="6"/>
      <c r="ADP114" s="6"/>
      <c r="ADQ114" s="6"/>
      <c r="ADR114" s="6"/>
      <c r="ADS114" s="6"/>
      <c r="ADT114" s="6"/>
      <c r="ADU114" s="6"/>
      <c r="ADV114" s="6"/>
      <c r="ADW114" s="6"/>
      <c r="ADX114" s="6"/>
      <c r="ADY114" s="6"/>
      <c r="ADZ114" s="6"/>
      <c r="AEA114" s="6"/>
      <c r="AEB114" s="6"/>
      <c r="AEC114" s="6"/>
      <c r="AED114" s="6"/>
      <c r="AEE114" s="6"/>
      <c r="AEF114" s="6"/>
      <c r="AEG114" s="6"/>
      <c r="AEH114" s="6"/>
      <c r="AEI114" s="6"/>
      <c r="AEJ114" s="6"/>
      <c r="AEK114" s="6"/>
      <c r="AEL114" s="6"/>
      <c r="AEM114" s="6"/>
      <c r="AEN114" s="6"/>
      <c r="AEO114" s="6"/>
      <c r="AEP114" s="6"/>
      <c r="AEQ114" s="6"/>
      <c r="AER114" s="6"/>
      <c r="AES114" s="6"/>
      <c r="AET114" s="6"/>
      <c r="AEU114" s="6"/>
      <c r="AEV114" s="6"/>
      <c r="AEW114" s="6"/>
      <c r="AEX114" s="6"/>
      <c r="AEY114" s="6"/>
      <c r="AEZ114" s="6"/>
      <c r="AFA114" s="6"/>
      <c r="AFB114" s="6"/>
      <c r="AFC114" s="6"/>
      <c r="AFD114" s="6"/>
      <c r="AFE114" s="6"/>
      <c r="AFF114" s="6"/>
      <c r="AFG114" s="6"/>
      <c r="AFH114" s="6"/>
      <c r="AFI114" s="6"/>
      <c r="AFJ114" s="6"/>
      <c r="AFK114" s="6"/>
      <c r="AFL114" s="6"/>
      <c r="AFM114" s="6"/>
      <c r="AFN114" s="6"/>
      <c r="AFO114" s="6"/>
      <c r="AFP114" s="6"/>
      <c r="AFQ114" s="6"/>
      <c r="AFR114" s="6"/>
      <c r="AFS114" s="6"/>
      <c r="AFT114" s="6"/>
      <c r="AFU114" s="6"/>
      <c r="AFV114" s="6"/>
      <c r="AFW114" s="6"/>
      <c r="AFX114" s="6"/>
      <c r="AFY114" s="6"/>
      <c r="AFZ114" s="6"/>
      <c r="AGA114" s="6"/>
      <c r="AGB114" s="6"/>
      <c r="AGC114" s="6"/>
      <c r="AGD114" s="6"/>
      <c r="AGE114" s="6"/>
      <c r="AGF114" s="6"/>
      <c r="AGG114" s="6"/>
      <c r="AGH114" s="6"/>
      <c r="AGI114" s="6"/>
      <c r="AGJ114" s="6"/>
      <c r="AGK114" s="6"/>
      <c r="AGL114" s="6"/>
      <c r="AGM114" s="6"/>
      <c r="AGN114" s="6"/>
      <c r="AGO114" s="6"/>
      <c r="AGP114" s="6"/>
      <c r="AGQ114" s="6"/>
      <c r="AGR114" s="6"/>
      <c r="AGS114" s="6"/>
      <c r="AGT114" s="6"/>
      <c r="AGU114" s="6"/>
      <c r="AGV114" s="6"/>
      <c r="AGW114" s="6"/>
      <c r="AGX114" s="6"/>
      <c r="AGY114" s="6"/>
      <c r="AGZ114" s="6"/>
      <c r="AHA114" s="6"/>
      <c r="AHB114" s="6"/>
      <c r="AHC114" s="6"/>
      <c r="AHD114" s="6"/>
      <c r="AHE114" s="6"/>
      <c r="AHF114" s="6"/>
      <c r="AHG114" s="6"/>
      <c r="AHH114" s="6"/>
      <c r="AHI114" s="6"/>
      <c r="AHJ114" s="6"/>
      <c r="AHK114" s="6"/>
      <c r="AHL114" s="6"/>
      <c r="AHM114" s="6"/>
      <c r="AHN114" s="6"/>
      <c r="AHO114" s="6"/>
      <c r="AHP114" s="6"/>
      <c r="AHQ114" s="6"/>
      <c r="AHR114" s="6"/>
      <c r="AHS114" s="6"/>
      <c r="AHT114" s="6"/>
      <c r="AHU114" s="6"/>
      <c r="AHV114" s="6"/>
      <c r="AHW114" s="6"/>
      <c r="AHX114" s="6"/>
      <c r="AHY114" s="6"/>
      <c r="AHZ114" s="6"/>
      <c r="AIA114" s="6"/>
      <c r="AIB114" s="6"/>
      <c r="AIC114" s="6"/>
      <c r="AID114" s="6"/>
      <c r="AIE114" s="6"/>
      <c r="AIF114" s="6"/>
      <c r="AIG114" s="6"/>
      <c r="AIH114" s="6"/>
      <c r="AII114" s="6"/>
      <c r="AIJ114" s="6"/>
      <c r="AIK114" s="6"/>
      <c r="AIL114" s="6"/>
      <c r="AIM114" s="6"/>
      <c r="AIN114" s="6"/>
      <c r="AIO114" s="6"/>
      <c r="AIP114" s="6"/>
      <c r="AIQ114" s="6"/>
      <c r="AIR114" s="6"/>
      <c r="AIS114" s="6"/>
      <c r="AIT114" s="6"/>
      <c r="AIU114" s="6"/>
      <c r="AIV114" s="6"/>
      <c r="AIW114" s="6"/>
      <c r="AIX114" s="6"/>
      <c r="AIY114" s="6"/>
      <c r="AIZ114" s="6"/>
      <c r="AJA114" s="6"/>
      <c r="AJB114" s="6"/>
      <c r="AJC114" s="6"/>
      <c r="AJD114" s="6"/>
      <c r="AJE114" s="6"/>
      <c r="AJF114" s="6"/>
      <c r="AJG114" s="6"/>
      <c r="AJH114" s="6"/>
      <c r="AJI114" s="6"/>
      <c r="AJJ114" s="6"/>
      <c r="AJK114" s="6"/>
      <c r="AJL114" s="6"/>
      <c r="AJM114" s="6"/>
      <c r="AJN114" s="6"/>
      <c r="AJO114" s="6"/>
      <c r="AJP114" s="6"/>
      <c r="AJQ114" s="6"/>
      <c r="AJR114" s="6"/>
      <c r="AJS114" s="6"/>
      <c r="AJT114" s="6"/>
      <c r="AJU114" s="6"/>
      <c r="AJV114" s="6"/>
      <c r="AJW114" s="6"/>
      <c r="AJX114" s="6"/>
      <c r="AJY114" s="6"/>
      <c r="AJZ114" s="6"/>
      <c r="AKA114" s="6"/>
      <c r="AKB114" s="6"/>
      <c r="AKC114" s="6"/>
      <c r="AKD114" s="6"/>
      <c r="AKE114" s="6"/>
      <c r="AKF114" s="6"/>
      <c r="AKG114" s="6"/>
      <c r="AKH114" s="6"/>
      <c r="AKI114" s="6"/>
      <c r="AKJ114" s="6"/>
      <c r="AKK114" s="6"/>
      <c r="AKL114" s="6"/>
      <c r="AKM114" s="6"/>
      <c r="AKN114" s="6"/>
      <c r="AKO114" s="6"/>
      <c r="AKP114" s="6"/>
      <c r="AKQ114" s="6"/>
      <c r="AKR114" s="6"/>
      <c r="AKS114" s="6"/>
      <c r="AKT114" s="6"/>
      <c r="AKU114" s="6"/>
      <c r="AKV114" s="6"/>
      <c r="AKW114" s="6"/>
      <c r="AKX114" s="6"/>
      <c r="AKY114" s="6"/>
      <c r="AKZ114" s="6"/>
      <c r="ALA114" s="6"/>
      <c r="ALB114" s="6"/>
      <c r="ALC114" s="6"/>
      <c r="ALD114" s="6"/>
      <c r="ALE114" s="6"/>
      <c r="ALF114" s="6"/>
      <c r="ALG114" s="6"/>
      <c r="ALH114" s="6"/>
      <c r="ALI114" s="6"/>
      <c r="ALJ114" s="6"/>
      <c r="ALK114" s="6"/>
      <c r="ALL114" s="6"/>
      <c r="ALM114" s="6"/>
      <c r="ALN114" s="6"/>
      <c r="ALO114" s="6"/>
      <c r="ALP114" s="6"/>
      <c r="ALQ114" s="6"/>
      <c r="ALR114" s="6"/>
      <c r="ALS114" s="6"/>
      <c r="ALT114" s="6"/>
      <c r="ALU114" s="6"/>
      <c r="ALV114" s="6"/>
      <c r="ALW114" s="6"/>
      <c r="ALX114" s="6"/>
      <c r="ALY114" s="6"/>
      <c r="ALZ114" s="6"/>
      <c r="AMA114" s="6"/>
      <c r="AMB114" s="6"/>
      <c r="AMC114" s="7"/>
    </row>
    <row r="115" spans="1:1017" s="13" customFormat="1" ht="25.5" x14ac:dyDescent="0.25">
      <c r="A115" s="9" t="s">
        <v>113</v>
      </c>
      <c r="B115" s="60" t="s">
        <v>112</v>
      </c>
      <c r="C115" s="5" t="s">
        <v>217</v>
      </c>
      <c r="D115" s="86">
        <f t="shared" si="30"/>
        <v>2.16</v>
      </c>
      <c r="E115" s="83">
        <v>0</v>
      </c>
      <c r="F115" s="83">
        <f t="shared" si="31"/>
        <v>2.16</v>
      </c>
      <c r="G115" s="83">
        <f t="shared" si="43"/>
        <v>2.16</v>
      </c>
      <c r="H115" s="83">
        <f t="shared" si="43"/>
        <v>0</v>
      </c>
      <c r="I115" s="83">
        <v>0</v>
      </c>
      <c r="J115" s="83">
        <v>0</v>
      </c>
      <c r="K115" s="83">
        <v>0</v>
      </c>
      <c r="L115" s="83">
        <v>0</v>
      </c>
      <c r="M115" s="83">
        <v>0</v>
      </c>
      <c r="N115" s="83">
        <v>0</v>
      </c>
      <c r="O115" s="83">
        <v>2.16</v>
      </c>
      <c r="P115" s="83">
        <v>0</v>
      </c>
      <c r="Q115" s="83">
        <f t="shared" si="32"/>
        <v>2.16</v>
      </c>
      <c r="R115" s="83">
        <f t="shared" si="34"/>
        <v>0</v>
      </c>
      <c r="S115" s="83" t="s">
        <v>31</v>
      </c>
      <c r="T115" s="83" t="s">
        <v>31</v>
      </c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  <c r="GH115" s="17"/>
      <c r="GI115" s="17"/>
      <c r="GJ115" s="17"/>
      <c r="GK115" s="17"/>
      <c r="GL115" s="17"/>
      <c r="GM115" s="17"/>
      <c r="GN115" s="17"/>
      <c r="GO115" s="17"/>
      <c r="GP115" s="17"/>
      <c r="GQ115" s="17"/>
      <c r="GR115" s="17"/>
      <c r="GS115" s="17"/>
      <c r="GT115" s="17"/>
      <c r="GU115" s="17"/>
      <c r="GV115" s="17"/>
      <c r="GW115" s="17"/>
      <c r="GX115" s="17"/>
      <c r="GY115" s="17"/>
      <c r="GZ115" s="17"/>
      <c r="HA115" s="17"/>
      <c r="HB115" s="17"/>
      <c r="HC115" s="17"/>
      <c r="HD115" s="17"/>
      <c r="HE115" s="17"/>
      <c r="HF115" s="17"/>
      <c r="HG115" s="17"/>
      <c r="HH115" s="17"/>
      <c r="HI115" s="17"/>
      <c r="HJ115" s="17"/>
      <c r="HK115" s="17"/>
      <c r="HL115" s="17"/>
      <c r="HM115" s="17"/>
      <c r="HN115" s="17"/>
      <c r="HO115" s="17"/>
      <c r="HP115" s="17"/>
      <c r="HQ115" s="17"/>
      <c r="HR115" s="17"/>
      <c r="HS115" s="17"/>
      <c r="HT115" s="17"/>
      <c r="HU115" s="17"/>
      <c r="HV115" s="17"/>
      <c r="HW115" s="17"/>
      <c r="HX115" s="17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  <c r="IS115" s="17"/>
      <c r="IT115" s="17"/>
      <c r="IU115" s="17"/>
      <c r="IV115" s="17"/>
      <c r="IW115" s="17"/>
      <c r="IX115" s="17"/>
      <c r="IY115" s="17"/>
      <c r="IZ115" s="17"/>
      <c r="JA115" s="17"/>
      <c r="JB115" s="17"/>
      <c r="JC115" s="17"/>
      <c r="JD115" s="17"/>
      <c r="JE115" s="17"/>
      <c r="JF115" s="17"/>
      <c r="JG115" s="17"/>
      <c r="JH115" s="17"/>
      <c r="JI115" s="17"/>
      <c r="JJ115" s="17"/>
      <c r="JK115" s="17"/>
      <c r="JL115" s="17"/>
      <c r="JM115" s="17"/>
      <c r="JN115" s="17"/>
      <c r="JO115" s="17"/>
      <c r="JP115" s="17"/>
      <c r="JQ115" s="17"/>
      <c r="JR115" s="17"/>
      <c r="JS115" s="17"/>
      <c r="JT115" s="17"/>
      <c r="JU115" s="17"/>
      <c r="JV115" s="17"/>
      <c r="JW115" s="17"/>
      <c r="JX115" s="17"/>
      <c r="JY115" s="17"/>
      <c r="JZ115" s="17"/>
      <c r="KA115" s="17"/>
      <c r="KB115" s="17"/>
      <c r="KC115" s="17"/>
      <c r="KD115" s="17"/>
      <c r="KE115" s="17"/>
      <c r="KF115" s="17"/>
      <c r="KG115" s="17"/>
      <c r="KH115" s="17"/>
      <c r="KI115" s="17"/>
      <c r="KJ115" s="17"/>
      <c r="KK115" s="17"/>
      <c r="KL115" s="17"/>
      <c r="KM115" s="17"/>
      <c r="KN115" s="17"/>
      <c r="KO115" s="17"/>
      <c r="KP115" s="17"/>
      <c r="KQ115" s="17"/>
      <c r="KR115" s="17"/>
      <c r="KS115" s="17"/>
      <c r="KT115" s="17"/>
      <c r="KU115" s="17"/>
      <c r="KV115" s="17"/>
      <c r="KW115" s="17"/>
      <c r="KX115" s="17"/>
      <c r="KY115" s="17"/>
      <c r="KZ115" s="17"/>
      <c r="LA115" s="17"/>
      <c r="LB115" s="17"/>
      <c r="LC115" s="17"/>
      <c r="LD115" s="17"/>
      <c r="LE115" s="17"/>
      <c r="LF115" s="17"/>
      <c r="LG115" s="17"/>
      <c r="LH115" s="17"/>
      <c r="LI115" s="17"/>
      <c r="LJ115" s="17"/>
      <c r="LK115" s="17"/>
      <c r="LL115" s="17"/>
      <c r="LM115" s="17"/>
      <c r="LN115" s="17"/>
      <c r="LO115" s="17"/>
      <c r="LP115" s="17"/>
      <c r="LQ115" s="17"/>
      <c r="LR115" s="17"/>
      <c r="LS115" s="17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17"/>
      <c r="MF115" s="17"/>
      <c r="MG115" s="17"/>
      <c r="MH115" s="17"/>
      <c r="MI115" s="17"/>
      <c r="MJ115" s="17"/>
      <c r="MK115" s="17"/>
      <c r="ML115" s="17"/>
      <c r="MM115" s="17"/>
      <c r="MN115" s="17"/>
      <c r="MO115" s="17"/>
      <c r="MP115" s="17"/>
      <c r="MQ115" s="17"/>
      <c r="MR115" s="17"/>
      <c r="MS115" s="17"/>
      <c r="MT115" s="17"/>
      <c r="MU115" s="17"/>
      <c r="MV115" s="17"/>
      <c r="MW115" s="17"/>
      <c r="MX115" s="17"/>
      <c r="MY115" s="17"/>
      <c r="MZ115" s="17"/>
      <c r="NA115" s="17"/>
      <c r="NB115" s="17"/>
      <c r="NC115" s="17"/>
      <c r="ND115" s="17"/>
      <c r="NE115" s="17"/>
      <c r="NF115" s="17"/>
      <c r="NG115" s="17"/>
      <c r="NH115" s="17"/>
      <c r="NI115" s="17"/>
      <c r="NJ115" s="17"/>
      <c r="NK115" s="17"/>
      <c r="NL115" s="17"/>
      <c r="NM115" s="17"/>
      <c r="NN115" s="17"/>
      <c r="NO115" s="17"/>
      <c r="NP115" s="17"/>
      <c r="NQ115" s="17"/>
      <c r="NR115" s="17"/>
      <c r="NS115" s="17"/>
      <c r="NT115" s="17"/>
      <c r="NU115" s="17"/>
      <c r="NV115" s="17"/>
      <c r="NW115" s="17"/>
      <c r="NX115" s="17"/>
      <c r="NY115" s="17"/>
      <c r="NZ115" s="17"/>
      <c r="OA115" s="17"/>
      <c r="OB115" s="17"/>
      <c r="OC115" s="17"/>
      <c r="OD115" s="17"/>
      <c r="OE115" s="17"/>
      <c r="OF115" s="17"/>
      <c r="OG115" s="17"/>
      <c r="OH115" s="17"/>
      <c r="OI115" s="17"/>
      <c r="OJ115" s="17"/>
      <c r="OK115" s="17"/>
      <c r="OL115" s="17"/>
      <c r="OM115" s="17"/>
      <c r="ON115" s="17"/>
      <c r="OO115" s="17"/>
      <c r="OP115" s="17"/>
      <c r="OQ115" s="17"/>
      <c r="OR115" s="17"/>
      <c r="OS115" s="17"/>
      <c r="OT115" s="17"/>
      <c r="OU115" s="17"/>
      <c r="OV115" s="17"/>
      <c r="OW115" s="17"/>
      <c r="OX115" s="17"/>
      <c r="OY115" s="17"/>
      <c r="OZ115" s="17"/>
      <c r="PA115" s="17"/>
      <c r="PB115" s="17"/>
      <c r="PC115" s="17"/>
      <c r="PD115" s="17"/>
      <c r="PE115" s="17"/>
      <c r="PF115" s="17"/>
      <c r="PG115" s="17"/>
      <c r="PH115" s="17"/>
      <c r="PI115" s="17"/>
      <c r="PJ115" s="17"/>
      <c r="PK115" s="17"/>
      <c r="PL115" s="17"/>
      <c r="PM115" s="17"/>
      <c r="PN115" s="17"/>
      <c r="PO115" s="17"/>
      <c r="PP115" s="17"/>
      <c r="PQ115" s="17"/>
      <c r="PR115" s="17"/>
      <c r="PS115" s="17"/>
      <c r="PT115" s="17"/>
      <c r="PU115" s="17"/>
      <c r="PV115" s="17"/>
      <c r="PW115" s="17"/>
      <c r="PX115" s="17"/>
      <c r="PY115" s="17"/>
      <c r="PZ115" s="17"/>
      <c r="QA115" s="17"/>
      <c r="QB115" s="17"/>
      <c r="QC115" s="17"/>
      <c r="QD115" s="17"/>
      <c r="QE115" s="17"/>
      <c r="QF115" s="17"/>
      <c r="QG115" s="17"/>
      <c r="QH115" s="17"/>
      <c r="QI115" s="17"/>
      <c r="QJ115" s="17"/>
      <c r="QK115" s="17"/>
      <c r="QL115" s="17"/>
      <c r="QM115" s="17"/>
      <c r="QN115" s="17"/>
      <c r="QO115" s="17"/>
      <c r="QP115" s="17"/>
      <c r="QQ115" s="17"/>
      <c r="QR115" s="17"/>
      <c r="QS115" s="17"/>
      <c r="QT115" s="17"/>
      <c r="QU115" s="17"/>
      <c r="QV115" s="17"/>
      <c r="QW115" s="17"/>
      <c r="QX115" s="17"/>
      <c r="QY115" s="17"/>
      <c r="QZ115" s="17"/>
      <c r="RA115" s="17"/>
      <c r="RB115" s="17"/>
      <c r="RC115" s="17"/>
      <c r="RD115" s="17"/>
      <c r="RE115" s="17"/>
      <c r="RF115" s="17"/>
      <c r="RG115" s="17"/>
      <c r="RH115" s="17"/>
      <c r="RI115" s="17"/>
      <c r="RJ115" s="17"/>
      <c r="RK115" s="17"/>
      <c r="RL115" s="17"/>
      <c r="RM115" s="17"/>
      <c r="RN115" s="17"/>
      <c r="RO115" s="17"/>
      <c r="RP115" s="17"/>
      <c r="RQ115" s="17"/>
      <c r="RR115" s="17"/>
      <c r="RS115" s="17"/>
      <c r="RT115" s="17"/>
      <c r="RU115" s="17"/>
      <c r="RV115" s="17"/>
      <c r="RW115" s="17"/>
      <c r="RX115" s="17"/>
      <c r="RY115" s="17"/>
      <c r="RZ115" s="17"/>
      <c r="SA115" s="17"/>
      <c r="SB115" s="17"/>
      <c r="SC115" s="17"/>
      <c r="SD115" s="17"/>
      <c r="SE115" s="17"/>
      <c r="SF115" s="17"/>
      <c r="SG115" s="17"/>
      <c r="SH115" s="17"/>
      <c r="SI115" s="17"/>
      <c r="SJ115" s="17"/>
      <c r="SK115" s="17"/>
      <c r="SL115" s="17"/>
      <c r="SM115" s="17"/>
      <c r="SN115" s="17"/>
      <c r="SO115" s="17"/>
      <c r="SP115" s="17"/>
      <c r="SQ115" s="17"/>
      <c r="SR115" s="17"/>
      <c r="SS115" s="17"/>
      <c r="ST115" s="17"/>
      <c r="SU115" s="17"/>
      <c r="SV115" s="17"/>
      <c r="SW115" s="17"/>
      <c r="SX115" s="17"/>
      <c r="SY115" s="17"/>
      <c r="SZ115" s="17"/>
      <c r="TA115" s="17"/>
      <c r="TB115" s="17"/>
      <c r="TC115" s="17"/>
      <c r="TD115" s="17"/>
      <c r="TE115" s="17"/>
      <c r="TF115" s="17"/>
      <c r="TG115" s="17"/>
      <c r="TH115" s="17"/>
      <c r="TI115" s="17"/>
      <c r="TJ115" s="17"/>
      <c r="TK115" s="17"/>
      <c r="TL115" s="17"/>
      <c r="TM115" s="17"/>
      <c r="TN115" s="17"/>
      <c r="TO115" s="17"/>
      <c r="TP115" s="17"/>
      <c r="TQ115" s="17"/>
      <c r="TR115" s="17"/>
      <c r="TS115" s="17"/>
      <c r="TT115" s="17"/>
      <c r="TU115" s="17"/>
      <c r="TV115" s="17"/>
      <c r="TW115" s="17"/>
      <c r="TX115" s="17"/>
      <c r="TY115" s="17"/>
      <c r="TZ115" s="17"/>
      <c r="UA115" s="17"/>
      <c r="UB115" s="17"/>
      <c r="UC115" s="17"/>
      <c r="UD115" s="17"/>
      <c r="UE115" s="17"/>
      <c r="UF115" s="17"/>
      <c r="UG115" s="17"/>
      <c r="UH115" s="17"/>
      <c r="UI115" s="17"/>
      <c r="UJ115" s="17"/>
      <c r="UK115" s="17"/>
      <c r="UL115" s="17"/>
      <c r="UM115" s="17"/>
      <c r="UN115" s="17"/>
      <c r="UO115" s="17"/>
      <c r="UP115" s="17"/>
      <c r="UQ115" s="17"/>
      <c r="UR115" s="17"/>
      <c r="US115" s="17"/>
      <c r="UT115" s="17"/>
      <c r="UU115" s="17"/>
      <c r="UV115" s="17"/>
      <c r="UW115" s="17"/>
      <c r="UX115" s="17"/>
      <c r="UY115" s="17"/>
      <c r="UZ115" s="17"/>
      <c r="VA115" s="17"/>
      <c r="VB115" s="17"/>
      <c r="VC115" s="17"/>
      <c r="VD115" s="17"/>
      <c r="VE115" s="17"/>
      <c r="VF115" s="17"/>
      <c r="VG115" s="17"/>
      <c r="VH115" s="17"/>
      <c r="VI115" s="17"/>
      <c r="VJ115" s="17"/>
      <c r="VK115" s="17"/>
      <c r="VL115" s="17"/>
      <c r="VM115" s="17"/>
      <c r="VN115" s="17"/>
      <c r="VO115" s="17"/>
      <c r="VP115" s="17"/>
      <c r="VQ115" s="17"/>
      <c r="VR115" s="17"/>
      <c r="VS115" s="17"/>
      <c r="VT115" s="17"/>
      <c r="VU115" s="17"/>
      <c r="VV115" s="17"/>
      <c r="VW115" s="17"/>
      <c r="VX115" s="17"/>
      <c r="VY115" s="17"/>
      <c r="VZ115" s="17"/>
      <c r="WA115" s="17"/>
      <c r="WB115" s="17"/>
      <c r="WC115" s="17"/>
      <c r="WD115" s="17"/>
      <c r="WE115" s="17"/>
      <c r="WF115" s="17"/>
      <c r="WG115" s="17"/>
      <c r="WH115" s="17"/>
      <c r="WI115" s="17"/>
      <c r="WJ115" s="17"/>
      <c r="WK115" s="17"/>
      <c r="WL115" s="17"/>
      <c r="WM115" s="17"/>
      <c r="WN115" s="17"/>
      <c r="WO115" s="17"/>
      <c r="WP115" s="17"/>
      <c r="WQ115" s="17"/>
      <c r="WR115" s="17"/>
      <c r="WS115" s="17"/>
      <c r="WT115" s="17"/>
      <c r="WU115" s="17"/>
      <c r="WV115" s="17"/>
      <c r="WW115" s="17"/>
      <c r="WX115" s="17"/>
      <c r="WY115" s="17"/>
      <c r="WZ115" s="17"/>
      <c r="XA115" s="17"/>
      <c r="XB115" s="17"/>
      <c r="XC115" s="17"/>
      <c r="XD115" s="17"/>
      <c r="XE115" s="17"/>
      <c r="XF115" s="17"/>
      <c r="XG115" s="17"/>
      <c r="XH115" s="17"/>
      <c r="XI115" s="17"/>
      <c r="XJ115" s="17"/>
      <c r="XK115" s="17"/>
      <c r="XL115" s="17"/>
      <c r="XM115" s="17"/>
      <c r="XN115" s="17"/>
      <c r="XO115" s="17"/>
      <c r="XP115" s="17"/>
      <c r="XQ115" s="17"/>
      <c r="XR115" s="17"/>
      <c r="XS115" s="17"/>
      <c r="XT115" s="17"/>
      <c r="XU115" s="17"/>
      <c r="XV115" s="17"/>
      <c r="XW115" s="17"/>
      <c r="XX115" s="17"/>
      <c r="XY115" s="17"/>
      <c r="XZ115" s="17"/>
      <c r="YA115" s="17"/>
      <c r="YB115" s="17"/>
      <c r="YC115" s="17"/>
      <c r="YD115" s="17"/>
      <c r="YE115" s="17"/>
      <c r="YF115" s="17"/>
      <c r="YG115" s="17"/>
      <c r="YH115" s="17"/>
      <c r="YI115" s="17"/>
      <c r="YJ115" s="17"/>
      <c r="YK115" s="17"/>
      <c r="YL115" s="17"/>
      <c r="YM115" s="17"/>
      <c r="YN115" s="17"/>
      <c r="YO115" s="17"/>
      <c r="YP115" s="17"/>
      <c r="YQ115" s="17"/>
      <c r="YR115" s="17"/>
      <c r="YS115" s="17"/>
      <c r="YT115" s="17"/>
      <c r="YU115" s="17"/>
      <c r="YV115" s="17"/>
      <c r="YW115" s="17"/>
      <c r="YX115" s="17"/>
      <c r="YY115" s="17"/>
      <c r="YZ115" s="17"/>
      <c r="ZA115" s="17"/>
      <c r="ZB115" s="17"/>
      <c r="ZC115" s="17"/>
      <c r="ZD115" s="17"/>
      <c r="ZE115" s="17"/>
      <c r="ZF115" s="17"/>
      <c r="ZG115" s="17"/>
      <c r="ZH115" s="17"/>
      <c r="ZI115" s="17"/>
      <c r="ZJ115" s="17"/>
      <c r="ZK115" s="17"/>
      <c r="ZL115" s="17"/>
      <c r="ZM115" s="17"/>
      <c r="ZN115" s="17"/>
      <c r="ZO115" s="17"/>
      <c r="ZP115" s="17"/>
      <c r="ZQ115" s="17"/>
      <c r="ZR115" s="17"/>
      <c r="ZS115" s="17"/>
      <c r="ZT115" s="17"/>
      <c r="ZU115" s="17"/>
      <c r="ZV115" s="17"/>
      <c r="ZW115" s="17"/>
      <c r="ZX115" s="17"/>
      <c r="ZY115" s="17"/>
      <c r="ZZ115" s="17"/>
      <c r="AAA115" s="17"/>
      <c r="AAB115" s="17"/>
      <c r="AAC115" s="17"/>
      <c r="AAD115" s="17"/>
      <c r="AAE115" s="17"/>
      <c r="AAF115" s="17"/>
      <c r="AAG115" s="17"/>
      <c r="AAH115" s="17"/>
      <c r="AAI115" s="17"/>
      <c r="AAJ115" s="17"/>
      <c r="AAK115" s="17"/>
      <c r="AAL115" s="17"/>
      <c r="AAM115" s="17"/>
      <c r="AAN115" s="17"/>
      <c r="AAO115" s="17"/>
      <c r="AAP115" s="17"/>
      <c r="AAQ115" s="17"/>
      <c r="AAR115" s="17"/>
      <c r="AAS115" s="17"/>
      <c r="AAT115" s="17"/>
      <c r="AAU115" s="17"/>
      <c r="AAV115" s="17"/>
      <c r="AAW115" s="17"/>
      <c r="AAX115" s="17"/>
      <c r="AAY115" s="17"/>
      <c r="AAZ115" s="17"/>
      <c r="ABA115" s="17"/>
      <c r="ABB115" s="17"/>
      <c r="ABC115" s="17"/>
      <c r="ABD115" s="17"/>
      <c r="ABE115" s="17"/>
      <c r="ABF115" s="17"/>
      <c r="ABG115" s="17"/>
      <c r="ABH115" s="17"/>
      <c r="ABI115" s="17"/>
      <c r="ABJ115" s="17"/>
      <c r="ABK115" s="17"/>
      <c r="ABL115" s="17"/>
      <c r="ABM115" s="17"/>
      <c r="ABN115" s="17"/>
      <c r="ABO115" s="17"/>
      <c r="ABP115" s="17"/>
      <c r="ABQ115" s="17"/>
      <c r="ABR115" s="17"/>
      <c r="ABS115" s="17"/>
      <c r="ABT115" s="17"/>
      <c r="ABU115" s="17"/>
      <c r="ABV115" s="17"/>
      <c r="ABW115" s="17"/>
      <c r="ABX115" s="17"/>
      <c r="ABY115" s="17"/>
      <c r="ABZ115" s="17"/>
      <c r="ACA115" s="17"/>
      <c r="ACB115" s="17"/>
      <c r="ACC115" s="17"/>
      <c r="ACD115" s="17"/>
      <c r="ACE115" s="17"/>
      <c r="ACF115" s="17"/>
      <c r="ACG115" s="17"/>
      <c r="ACH115" s="17"/>
      <c r="ACI115" s="17"/>
      <c r="ACJ115" s="17"/>
      <c r="ACK115" s="17"/>
      <c r="ACL115" s="17"/>
      <c r="ACM115" s="17"/>
      <c r="ACN115" s="17"/>
      <c r="ACO115" s="17"/>
      <c r="ACP115" s="17"/>
      <c r="ACQ115" s="17"/>
      <c r="ACR115" s="17"/>
      <c r="ACS115" s="17"/>
      <c r="ACT115" s="17"/>
      <c r="ACU115" s="17"/>
      <c r="ACV115" s="17"/>
      <c r="ACW115" s="17"/>
      <c r="ACX115" s="17"/>
      <c r="ACY115" s="17"/>
      <c r="ACZ115" s="17"/>
      <c r="ADA115" s="17"/>
      <c r="ADB115" s="17"/>
      <c r="ADC115" s="17"/>
      <c r="ADD115" s="17"/>
      <c r="ADE115" s="17"/>
      <c r="ADF115" s="17"/>
      <c r="ADG115" s="17"/>
      <c r="ADH115" s="17"/>
      <c r="ADI115" s="17"/>
      <c r="ADJ115" s="17"/>
      <c r="ADK115" s="17"/>
      <c r="ADL115" s="17"/>
      <c r="ADM115" s="17"/>
      <c r="ADN115" s="17"/>
      <c r="ADO115" s="17"/>
      <c r="ADP115" s="17"/>
      <c r="ADQ115" s="17"/>
      <c r="ADR115" s="17"/>
      <c r="ADS115" s="17"/>
      <c r="ADT115" s="17"/>
      <c r="ADU115" s="17"/>
      <c r="ADV115" s="17"/>
      <c r="ADW115" s="17"/>
      <c r="ADX115" s="17"/>
      <c r="ADY115" s="17"/>
      <c r="ADZ115" s="17"/>
      <c r="AEA115" s="17"/>
      <c r="AEB115" s="17"/>
      <c r="AEC115" s="17"/>
      <c r="AED115" s="17"/>
      <c r="AEE115" s="17"/>
      <c r="AEF115" s="17"/>
      <c r="AEG115" s="17"/>
      <c r="AEH115" s="17"/>
      <c r="AEI115" s="17"/>
      <c r="AEJ115" s="17"/>
      <c r="AEK115" s="17"/>
      <c r="AEL115" s="17"/>
      <c r="AEM115" s="17"/>
      <c r="AEN115" s="17"/>
      <c r="AEO115" s="17"/>
      <c r="AEP115" s="17"/>
      <c r="AEQ115" s="17"/>
      <c r="AER115" s="17"/>
      <c r="AES115" s="17"/>
      <c r="AET115" s="17"/>
      <c r="AEU115" s="17"/>
      <c r="AEV115" s="17"/>
      <c r="AEW115" s="17"/>
      <c r="AEX115" s="17"/>
      <c r="AEY115" s="17"/>
      <c r="AEZ115" s="17"/>
      <c r="AFA115" s="17"/>
      <c r="AFB115" s="17"/>
      <c r="AFC115" s="17"/>
      <c r="AFD115" s="17"/>
      <c r="AFE115" s="17"/>
      <c r="AFF115" s="17"/>
      <c r="AFG115" s="17"/>
      <c r="AFH115" s="17"/>
      <c r="AFI115" s="17"/>
      <c r="AFJ115" s="17"/>
      <c r="AFK115" s="17"/>
      <c r="AFL115" s="17"/>
      <c r="AFM115" s="17"/>
      <c r="AFN115" s="17"/>
      <c r="AFO115" s="17"/>
      <c r="AFP115" s="17"/>
      <c r="AFQ115" s="17"/>
      <c r="AFR115" s="17"/>
      <c r="AFS115" s="17"/>
      <c r="AFT115" s="17"/>
      <c r="AFU115" s="17"/>
      <c r="AFV115" s="17"/>
      <c r="AFW115" s="17"/>
      <c r="AFX115" s="17"/>
      <c r="AFY115" s="17"/>
      <c r="AFZ115" s="17"/>
      <c r="AGA115" s="17"/>
      <c r="AGB115" s="17"/>
      <c r="AGC115" s="17"/>
      <c r="AGD115" s="17"/>
      <c r="AGE115" s="17"/>
      <c r="AGF115" s="17"/>
      <c r="AGG115" s="17"/>
      <c r="AGH115" s="17"/>
      <c r="AGI115" s="17"/>
      <c r="AGJ115" s="17"/>
      <c r="AGK115" s="17"/>
      <c r="AGL115" s="17"/>
      <c r="AGM115" s="17"/>
      <c r="AGN115" s="17"/>
      <c r="AGO115" s="17"/>
      <c r="AGP115" s="17"/>
      <c r="AGQ115" s="17"/>
      <c r="AGR115" s="17"/>
      <c r="AGS115" s="17"/>
      <c r="AGT115" s="17"/>
      <c r="AGU115" s="17"/>
      <c r="AGV115" s="17"/>
      <c r="AGW115" s="17"/>
      <c r="AGX115" s="17"/>
      <c r="AGY115" s="17"/>
      <c r="AGZ115" s="17"/>
      <c r="AHA115" s="17"/>
      <c r="AHB115" s="17"/>
      <c r="AHC115" s="17"/>
      <c r="AHD115" s="17"/>
      <c r="AHE115" s="17"/>
      <c r="AHF115" s="17"/>
      <c r="AHG115" s="17"/>
      <c r="AHH115" s="17"/>
      <c r="AHI115" s="17"/>
      <c r="AHJ115" s="17"/>
      <c r="AHK115" s="17"/>
      <c r="AHL115" s="17"/>
      <c r="AHM115" s="17"/>
      <c r="AHN115" s="17"/>
      <c r="AHO115" s="17"/>
      <c r="AHP115" s="17"/>
      <c r="AHQ115" s="17"/>
      <c r="AHR115" s="17"/>
      <c r="AHS115" s="17"/>
      <c r="AHT115" s="17"/>
      <c r="AHU115" s="17"/>
      <c r="AHV115" s="17"/>
      <c r="AHW115" s="17"/>
      <c r="AHX115" s="17"/>
      <c r="AHY115" s="17"/>
      <c r="AHZ115" s="17"/>
      <c r="AIA115" s="17"/>
      <c r="AIB115" s="17"/>
      <c r="AIC115" s="17"/>
      <c r="AID115" s="17"/>
      <c r="AIE115" s="17"/>
      <c r="AIF115" s="17"/>
      <c r="AIG115" s="17"/>
      <c r="AIH115" s="17"/>
      <c r="AII115" s="17"/>
      <c r="AIJ115" s="17"/>
      <c r="AIK115" s="17"/>
      <c r="AIL115" s="17"/>
      <c r="AIM115" s="17"/>
      <c r="AIN115" s="17"/>
      <c r="AIO115" s="17"/>
      <c r="AIP115" s="17"/>
      <c r="AIQ115" s="17"/>
      <c r="AIR115" s="17"/>
      <c r="AIS115" s="17"/>
      <c r="AIT115" s="17"/>
      <c r="AIU115" s="17"/>
      <c r="AIV115" s="17"/>
      <c r="AIW115" s="17"/>
      <c r="AIX115" s="17"/>
      <c r="AIY115" s="17"/>
      <c r="AIZ115" s="17"/>
      <c r="AJA115" s="17"/>
      <c r="AJB115" s="17"/>
      <c r="AJC115" s="17"/>
      <c r="AJD115" s="17"/>
      <c r="AJE115" s="17"/>
      <c r="AJF115" s="17"/>
      <c r="AJG115" s="17"/>
      <c r="AJH115" s="17"/>
      <c r="AJI115" s="17"/>
      <c r="AJJ115" s="17"/>
      <c r="AJK115" s="17"/>
      <c r="AJL115" s="17"/>
      <c r="AJM115" s="17"/>
      <c r="AJN115" s="17"/>
      <c r="AJO115" s="17"/>
      <c r="AJP115" s="17"/>
      <c r="AJQ115" s="17"/>
      <c r="AJR115" s="17"/>
      <c r="AJS115" s="17"/>
      <c r="AJT115" s="17"/>
      <c r="AJU115" s="17"/>
      <c r="AJV115" s="17"/>
      <c r="AJW115" s="17"/>
      <c r="AJX115" s="17"/>
      <c r="AJY115" s="17"/>
      <c r="AJZ115" s="17"/>
      <c r="AKA115" s="17"/>
      <c r="AKB115" s="17"/>
      <c r="AKC115" s="17"/>
      <c r="AKD115" s="17"/>
      <c r="AKE115" s="17"/>
      <c r="AKF115" s="17"/>
      <c r="AKG115" s="17"/>
      <c r="AKH115" s="17"/>
      <c r="AKI115" s="17"/>
      <c r="AKJ115" s="17"/>
      <c r="AKK115" s="17"/>
      <c r="AKL115" s="17"/>
      <c r="AKM115" s="17"/>
      <c r="AKN115" s="17"/>
      <c r="AKO115" s="17"/>
      <c r="AKP115" s="17"/>
      <c r="AKQ115" s="17"/>
      <c r="AKR115" s="17"/>
      <c r="AKS115" s="17"/>
      <c r="AKT115" s="17"/>
      <c r="AKU115" s="17"/>
      <c r="AKV115" s="17"/>
      <c r="AKW115" s="17"/>
      <c r="AKX115" s="17"/>
      <c r="AKY115" s="17"/>
      <c r="AKZ115" s="17"/>
      <c r="ALA115" s="17"/>
      <c r="ALB115" s="17"/>
      <c r="ALC115" s="17"/>
      <c r="ALD115" s="17"/>
      <c r="ALE115" s="17"/>
      <c r="ALF115" s="17"/>
      <c r="ALG115" s="17"/>
      <c r="ALH115" s="17"/>
      <c r="ALI115" s="17"/>
      <c r="ALJ115" s="17"/>
      <c r="ALK115" s="17"/>
      <c r="ALL115" s="17"/>
      <c r="ALM115" s="17"/>
      <c r="ALN115" s="17"/>
      <c r="ALO115" s="17"/>
      <c r="ALP115" s="17"/>
      <c r="ALQ115" s="17"/>
      <c r="ALR115" s="17"/>
      <c r="ALS115" s="17"/>
      <c r="ALT115" s="17"/>
      <c r="ALU115" s="17"/>
      <c r="ALV115" s="17"/>
      <c r="ALW115" s="17"/>
      <c r="ALX115" s="17"/>
      <c r="ALY115" s="17"/>
      <c r="ALZ115" s="17"/>
      <c r="AMA115" s="17"/>
      <c r="AMB115" s="17"/>
      <c r="AMC115" s="16"/>
    </row>
    <row r="116" spans="1:1017" s="17" customFormat="1" ht="25.5" x14ac:dyDescent="0.2">
      <c r="A116" s="9" t="s">
        <v>113</v>
      </c>
      <c r="B116" s="60" t="s">
        <v>218</v>
      </c>
      <c r="C116" s="5" t="s">
        <v>219</v>
      </c>
      <c r="D116" s="86">
        <f t="shared" si="30"/>
        <v>1.32</v>
      </c>
      <c r="E116" s="83">
        <v>0</v>
      </c>
      <c r="F116" s="83">
        <f t="shared" si="31"/>
        <v>1.32</v>
      </c>
      <c r="G116" s="83">
        <f t="shared" si="43"/>
        <v>1.32</v>
      </c>
      <c r="H116" s="83">
        <f t="shared" si="43"/>
        <v>0</v>
      </c>
      <c r="I116" s="83">
        <v>0</v>
      </c>
      <c r="J116" s="83">
        <v>0</v>
      </c>
      <c r="K116" s="83">
        <v>0</v>
      </c>
      <c r="L116" s="83">
        <v>0</v>
      </c>
      <c r="M116" s="83">
        <v>0</v>
      </c>
      <c r="N116" s="83">
        <v>0</v>
      </c>
      <c r="O116" s="83">
        <v>1.32</v>
      </c>
      <c r="P116" s="83">
        <v>0</v>
      </c>
      <c r="Q116" s="83">
        <f t="shared" si="32"/>
        <v>1.32</v>
      </c>
      <c r="R116" s="83">
        <f t="shared" si="34"/>
        <v>0</v>
      </c>
      <c r="S116" s="83" t="s">
        <v>31</v>
      </c>
      <c r="T116" s="83" t="s">
        <v>31</v>
      </c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  <c r="IQ116" s="6"/>
      <c r="IR116" s="6"/>
      <c r="IS116" s="6"/>
      <c r="IT116" s="6"/>
      <c r="IU116" s="6"/>
      <c r="IV116" s="6"/>
      <c r="IW116" s="6"/>
      <c r="IX116" s="6"/>
      <c r="IY116" s="6"/>
      <c r="IZ116" s="6"/>
      <c r="JA116" s="6"/>
      <c r="JB116" s="6"/>
      <c r="JC116" s="6"/>
      <c r="JD116" s="6"/>
      <c r="JE116" s="6"/>
      <c r="JF116" s="6"/>
      <c r="JG116" s="6"/>
      <c r="JH116" s="6"/>
      <c r="JI116" s="6"/>
      <c r="JJ116" s="6"/>
      <c r="JK116" s="6"/>
      <c r="JL116" s="6"/>
      <c r="JM116" s="6"/>
      <c r="JN116" s="6"/>
      <c r="JO116" s="6"/>
      <c r="JP116" s="6"/>
      <c r="JQ116" s="6"/>
      <c r="JR116" s="6"/>
      <c r="JS116" s="6"/>
      <c r="JT116" s="6"/>
      <c r="JU116" s="6"/>
      <c r="JV116" s="6"/>
      <c r="JW116" s="6"/>
      <c r="JX116" s="6"/>
      <c r="JY116" s="6"/>
      <c r="JZ116" s="6"/>
      <c r="KA116" s="6"/>
      <c r="KB116" s="6"/>
      <c r="KC116" s="6"/>
      <c r="KD116" s="6"/>
      <c r="KE116" s="6"/>
      <c r="KF116" s="6"/>
      <c r="KG116" s="6"/>
      <c r="KH116" s="6"/>
      <c r="KI116" s="6"/>
      <c r="KJ116" s="6"/>
      <c r="KK116" s="6"/>
      <c r="KL116" s="6"/>
      <c r="KM116" s="6"/>
      <c r="KN116" s="6"/>
      <c r="KO116" s="6"/>
      <c r="KP116" s="6"/>
      <c r="KQ116" s="6"/>
      <c r="KR116" s="6"/>
      <c r="KS116" s="6"/>
      <c r="KT116" s="6"/>
      <c r="KU116" s="6"/>
      <c r="KV116" s="6"/>
      <c r="KW116" s="6"/>
      <c r="KX116" s="6"/>
      <c r="KY116" s="6"/>
      <c r="KZ116" s="6"/>
      <c r="LA116" s="6"/>
      <c r="LB116" s="6"/>
      <c r="LC116" s="6"/>
      <c r="LD116" s="6"/>
      <c r="LE116" s="6"/>
      <c r="LF116" s="6"/>
      <c r="LG116" s="6"/>
      <c r="LH116" s="6"/>
      <c r="LI116" s="6"/>
      <c r="LJ116" s="6"/>
      <c r="LK116" s="6"/>
      <c r="LL116" s="6"/>
      <c r="LM116" s="6"/>
      <c r="LN116" s="6"/>
      <c r="LO116" s="6"/>
      <c r="LP116" s="6"/>
      <c r="LQ116" s="6"/>
      <c r="LR116" s="6"/>
      <c r="LS116" s="6"/>
      <c r="LT116" s="6"/>
      <c r="LU116" s="6"/>
      <c r="LV116" s="6"/>
      <c r="LW116" s="6"/>
      <c r="LX116" s="6"/>
      <c r="LY116" s="6"/>
      <c r="LZ116" s="6"/>
      <c r="MA116" s="6"/>
      <c r="MB116" s="6"/>
      <c r="MC116" s="6"/>
      <c r="MD116" s="6"/>
      <c r="ME116" s="6"/>
      <c r="MF116" s="6"/>
      <c r="MG116" s="6"/>
      <c r="MH116" s="6"/>
      <c r="MI116" s="6"/>
      <c r="MJ116" s="6"/>
      <c r="MK116" s="6"/>
      <c r="ML116" s="6"/>
      <c r="MM116" s="6"/>
      <c r="MN116" s="6"/>
      <c r="MO116" s="6"/>
      <c r="MP116" s="6"/>
      <c r="MQ116" s="6"/>
      <c r="MR116" s="6"/>
      <c r="MS116" s="6"/>
      <c r="MT116" s="6"/>
      <c r="MU116" s="6"/>
      <c r="MV116" s="6"/>
      <c r="MW116" s="6"/>
      <c r="MX116" s="6"/>
      <c r="MY116" s="6"/>
      <c r="MZ116" s="6"/>
      <c r="NA116" s="6"/>
      <c r="NB116" s="6"/>
      <c r="NC116" s="6"/>
      <c r="ND116" s="6"/>
      <c r="NE116" s="6"/>
      <c r="NF116" s="6"/>
      <c r="NG116" s="6"/>
      <c r="NH116" s="6"/>
      <c r="NI116" s="6"/>
      <c r="NJ116" s="6"/>
      <c r="NK116" s="6"/>
      <c r="NL116" s="6"/>
      <c r="NM116" s="6"/>
      <c r="NN116" s="6"/>
      <c r="NO116" s="6"/>
      <c r="NP116" s="6"/>
      <c r="NQ116" s="6"/>
      <c r="NR116" s="6"/>
      <c r="NS116" s="6"/>
      <c r="NT116" s="6"/>
      <c r="NU116" s="6"/>
      <c r="NV116" s="6"/>
      <c r="NW116" s="6"/>
      <c r="NX116" s="6"/>
      <c r="NY116" s="6"/>
      <c r="NZ116" s="6"/>
      <c r="OA116" s="6"/>
      <c r="OB116" s="6"/>
      <c r="OC116" s="6"/>
      <c r="OD116" s="6"/>
      <c r="OE116" s="6"/>
      <c r="OF116" s="6"/>
      <c r="OG116" s="6"/>
      <c r="OH116" s="6"/>
      <c r="OI116" s="6"/>
      <c r="OJ116" s="6"/>
      <c r="OK116" s="6"/>
      <c r="OL116" s="6"/>
      <c r="OM116" s="6"/>
      <c r="ON116" s="6"/>
      <c r="OO116" s="6"/>
      <c r="OP116" s="6"/>
      <c r="OQ116" s="6"/>
      <c r="OR116" s="6"/>
      <c r="OS116" s="6"/>
      <c r="OT116" s="6"/>
      <c r="OU116" s="6"/>
      <c r="OV116" s="6"/>
      <c r="OW116" s="6"/>
      <c r="OX116" s="6"/>
      <c r="OY116" s="6"/>
      <c r="OZ116" s="6"/>
      <c r="PA116" s="6"/>
      <c r="PB116" s="6"/>
      <c r="PC116" s="6"/>
      <c r="PD116" s="6"/>
      <c r="PE116" s="6"/>
      <c r="PF116" s="6"/>
      <c r="PG116" s="6"/>
      <c r="PH116" s="6"/>
      <c r="PI116" s="6"/>
      <c r="PJ116" s="6"/>
      <c r="PK116" s="6"/>
      <c r="PL116" s="6"/>
      <c r="PM116" s="6"/>
      <c r="PN116" s="6"/>
      <c r="PO116" s="6"/>
      <c r="PP116" s="6"/>
      <c r="PQ116" s="6"/>
      <c r="PR116" s="6"/>
      <c r="PS116" s="6"/>
      <c r="PT116" s="6"/>
      <c r="PU116" s="6"/>
      <c r="PV116" s="6"/>
      <c r="PW116" s="6"/>
      <c r="PX116" s="6"/>
      <c r="PY116" s="6"/>
      <c r="PZ116" s="6"/>
      <c r="QA116" s="6"/>
      <c r="QB116" s="6"/>
      <c r="QC116" s="6"/>
      <c r="QD116" s="6"/>
      <c r="QE116" s="6"/>
      <c r="QF116" s="6"/>
      <c r="QG116" s="6"/>
      <c r="QH116" s="6"/>
      <c r="QI116" s="6"/>
      <c r="QJ116" s="6"/>
      <c r="QK116" s="6"/>
      <c r="QL116" s="6"/>
      <c r="QM116" s="6"/>
      <c r="QN116" s="6"/>
      <c r="QO116" s="6"/>
      <c r="QP116" s="6"/>
      <c r="QQ116" s="6"/>
      <c r="QR116" s="6"/>
      <c r="QS116" s="6"/>
      <c r="QT116" s="6"/>
      <c r="QU116" s="6"/>
      <c r="QV116" s="6"/>
      <c r="QW116" s="6"/>
      <c r="QX116" s="6"/>
      <c r="QY116" s="6"/>
      <c r="QZ116" s="6"/>
      <c r="RA116" s="6"/>
      <c r="RB116" s="6"/>
      <c r="RC116" s="6"/>
      <c r="RD116" s="6"/>
      <c r="RE116" s="6"/>
      <c r="RF116" s="6"/>
      <c r="RG116" s="6"/>
      <c r="RH116" s="6"/>
      <c r="RI116" s="6"/>
      <c r="RJ116" s="6"/>
      <c r="RK116" s="6"/>
      <c r="RL116" s="6"/>
      <c r="RM116" s="6"/>
      <c r="RN116" s="6"/>
      <c r="RO116" s="6"/>
      <c r="RP116" s="6"/>
      <c r="RQ116" s="6"/>
      <c r="RR116" s="6"/>
      <c r="RS116" s="6"/>
      <c r="RT116" s="6"/>
      <c r="RU116" s="6"/>
      <c r="RV116" s="6"/>
      <c r="RW116" s="6"/>
      <c r="RX116" s="6"/>
      <c r="RY116" s="6"/>
      <c r="RZ116" s="6"/>
      <c r="SA116" s="6"/>
      <c r="SB116" s="6"/>
      <c r="SC116" s="6"/>
      <c r="SD116" s="6"/>
      <c r="SE116" s="6"/>
      <c r="SF116" s="6"/>
      <c r="SG116" s="6"/>
      <c r="SH116" s="6"/>
      <c r="SI116" s="6"/>
      <c r="SJ116" s="6"/>
      <c r="SK116" s="6"/>
      <c r="SL116" s="6"/>
      <c r="SM116" s="6"/>
      <c r="SN116" s="6"/>
      <c r="SO116" s="6"/>
      <c r="SP116" s="6"/>
      <c r="SQ116" s="6"/>
      <c r="SR116" s="6"/>
      <c r="SS116" s="6"/>
      <c r="ST116" s="6"/>
      <c r="SU116" s="6"/>
      <c r="SV116" s="6"/>
      <c r="SW116" s="6"/>
      <c r="SX116" s="6"/>
      <c r="SY116" s="6"/>
      <c r="SZ116" s="6"/>
      <c r="TA116" s="6"/>
      <c r="TB116" s="6"/>
      <c r="TC116" s="6"/>
      <c r="TD116" s="6"/>
      <c r="TE116" s="6"/>
      <c r="TF116" s="6"/>
      <c r="TG116" s="6"/>
      <c r="TH116" s="6"/>
      <c r="TI116" s="6"/>
      <c r="TJ116" s="6"/>
      <c r="TK116" s="6"/>
      <c r="TL116" s="6"/>
      <c r="TM116" s="6"/>
      <c r="TN116" s="6"/>
      <c r="TO116" s="6"/>
      <c r="TP116" s="6"/>
      <c r="TQ116" s="6"/>
      <c r="TR116" s="6"/>
      <c r="TS116" s="6"/>
      <c r="TT116" s="6"/>
      <c r="TU116" s="6"/>
      <c r="TV116" s="6"/>
      <c r="TW116" s="6"/>
      <c r="TX116" s="6"/>
      <c r="TY116" s="6"/>
      <c r="TZ116" s="6"/>
      <c r="UA116" s="6"/>
      <c r="UB116" s="6"/>
      <c r="UC116" s="6"/>
      <c r="UD116" s="6"/>
      <c r="UE116" s="6"/>
      <c r="UF116" s="6"/>
      <c r="UG116" s="6"/>
      <c r="UH116" s="6"/>
      <c r="UI116" s="6"/>
      <c r="UJ116" s="6"/>
      <c r="UK116" s="6"/>
      <c r="UL116" s="6"/>
      <c r="UM116" s="6"/>
      <c r="UN116" s="6"/>
      <c r="UO116" s="6"/>
      <c r="UP116" s="6"/>
      <c r="UQ116" s="6"/>
      <c r="UR116" s="6"/>
      <c r="US116" s="6"/>
      <c r="UT116" s="6"/>
      <c r="UU116" s="6"/>
      <c r="UV116" s="6"/>
      <c r="UW116" s="6"/>
      <c r="UX116" s="6"/>
      <c r="UY116" s="6"/>
      <c r="UZ116" s="6"/>
      <c r="VA116" s="6"/>
      <c r="VB116" s="6"/>
      <c r="VC116" s="6"/>
      <c r="VD116" s="6"/>
      <c r="VE116" s="6"/>
      <c r="VF116" s="6"/>
      <c r="VG116" s="6"/>
      <c r="VH116" s="6"/>
      <c r="VI116" s="6"/>
      <c r="VJ116" s="6"/>
      <c r="VK116" s="6"/>
      <c r="VL116" s="6"/>
      <c r="VM116" s="6"/>
      <c r="VN116" s="6"/>
      <c r="VO116" s="6"/>
      <c r="VP116" s="6"/>
      <c r="VQ116" s="6"/>
      <c r="VR116" s="6"/>
      <c r="VS116" s="6"/>
      <c r="VT116" s="6"/>
      <c r="VU116" s="6"/>
      <c r="VV116" s="6"/>
      <c r="VW116" s="6"/>
      <c r="VX116" s="6"/>
      <c r="VY116" s="6"/>
      <c r="VZ116" s="6"/>
      <c r="WA116" s="6"/>
      <c r="WB116" s="6"/>
      <c r="WC116" s="6"/>
      <c r="WD116" s="6"/>
      <c r="WE116" s="6"/>
      <c r="WF116" s="6"/>
      <c r="WG116" s="6"/>
      <c r="WH116" s="6"/>
      <c r="WI116" s="6"/>
      <c r="WJ116" s="6"/>
      <c r="WK116" s="6"/>
      <c r="WL116" s="6"/>
      <c r="WM116" s="6"/>
      <c r="WN116" s="6"/>
      <c r="WO116" s="6"/>
      <c r="WP116" s="6"/>
      <c r="WQ116" s="6"/>
      <c r="WR116" s="6"/>
      <c r="WS116" s="6"/>
      <c r="WT116" s="6"/>
      <c r="WU116" s="6"/>
      <c r="WV116" s="6"/>
      <c r="WW116" s="6"/>
      <c r="WX116" s="6"/>
      <c r="WY116" s="6"/>
      <c r="WZ116" s="6"/>
      <c r="XA116" s="6"/>
      <c r="XB116" s="6"/>
      <c r="XC116" s="6"/>
      <c r="XD116" s="6"/>
      <c r="XE116" s="6"/>
      <c r="XF116" s="6"/>
      <c r="XG116" s="6"/>
      <c r="XH116" s="6"/>
      <c r="XI116" s="6"/>
      <c r="XJ116" s="6"/>
      <c r="XK116" s="6"/>
      <c r="XL116" s="6"/>
      <c r="XM116" s="6"/>
      <c r="XN116" s="6"/>
      <c r="XO116" s="6"/>
      <c r="XP116" s="6"/>
      <c r="XQ116" s="6"/>
      <c r="XR116" s="6"/>
      <c r="XS116" s="6"/>
      <c r="XT116" s="6"/>
      <c r="XU116" s="6"/>
      <c r="XV116" s="6"/>
      <c r="XW116" s="6"/>
      <c r="XX116" s="6"/>
      <c r="XY116" s="6"/>
      <c r="XZ116" s="6"/>
      <c r="YA116" s="6"/>
      <c r="YB116" s="6"/>
      <c r="YC116" s="6"/>
      <c r="YD116" s="6"/>
      <c r="YE116" s="6"/>
      <c r="YF116" s="6"/>
      <c r="YG116" s="6"/>
      <c r="YH116" s="6"/>
      <c r="YI116" s="6"/>
      <c r="YJ116" s="6"/>
      <c r="YK116" s="6"/>
      <c r="YL116" s="6"/>
      <c r="YM116" s="6"/>
      <c r="YN116" s="6"/>
      <c r="YO116" s="6"/>
      <c r="YP116" s="6"/>
      <c r="YQ116" s="6"/>
      <c r="YR116" s="6"/>
      <c r="YS116" s="6"/>
      <c r="YT116" s="6"/>
      <c r="YU116" s="6"/>
      <c r="YV116" s="6"/>
      <c r="YW116" s="6"/>
      <c r="YX116" s="6"/>
      <c r="YY116" s="6"/>
      <c r="YZ116" s="6"/>
      <c r="ZA116" s="6"/>
      <c r="ZB116" s="6"/>
      <c r="ZC116" s="6"/>
      <c r="ZD116" s="6"/>
      <c r="ZE116" s="6"/>
      <c r="ZF116" s="6"/>
      <c r="ZG116" s="6"/>
      <c r="ZH116" s="6"/>
      <c r="ZI116" s="6"/>
      <c r="ZJ116" s="6"/>
      <c r="ZK116" s="6"/>
      <c r="ZL116" s="6"/>
      <c r="ZM116" s="6"/>
      <c r="ZN116" s="6"/>
      <c r="ZO116" s="6"/>
      <c r="ZP116" s="6"/>
      <c r="ZQ116" s="6"/>
      <c r="ZR116" s="6"/>
      <c r="ZS116" s="6"/>
      <c r="ZT116" s="6"/>
      <c r="ZU116" s="6"/>
      <c r="ZV116" s="6"/>
      <c r="ZW116" s="6"/>
      <c r="ZX116" s="6"/>
      <c r="ZY116" s="6"/>
      <c r="ZZ116" s="6"/>
      <c r="AAA116" s="6"/>
      <c r="AAB116" s="6"/>
      <c r="AAC116" s="6"/>
      <c r="AAD116" s="6"/>
      <c r="AAE116" s="6"/>
      <c r="AAF116" s="6"/>
      <c r="AAG116" s="6"/>
      <c r="AAH116" s="6"/>
      <c r="AAI116" s="6"/>
      <c r="AAJ116" s="6"/>
      <c r="AAK116" s="6"/>
      <c r="AAL116" s="6"/>
      <c r="AAM116" s="6"/>
      <c r="AAN116" s="6"/>
      <c r="AAO116" s="6"/>
      <c r="AAP116" s="6"/>
      <c r="AAQ116" s="6"/>
      <c r="AAR116" s="6"/>
      <c r="AAS116" s="6"/>
      <c r="AAT116" s="6"/>
      <c r="AAU116" s="6"/>
      <c r="AAV116" s="6"/>
      <c r="AAW116" s="6"/>
      <c r="AAX116" s="6"/>
      <c r="AAY116" s="6"/>
      <c r="AAZ116" s="6"/>
      <c r="ABA116" s="6"/>
      <c r="ABB116" s="6"/>
      <c r="ABC116" s="6"/>
      <c r="ABD116" s="6"/>
      <c r="ABE116" s="6"/>
      <c r="ABF116" s="6"/>
      <c r="ABG116" s="6"/>
      <c r="ABH116" s="6"/>
      <c r="ABI116" s="6"/>
      <c r="ABJ116" s="6"/>
      <c r="ABK116" s="6"/>
      <c r="ABL116" s="6"/>
      <c r="ABM116" s="6"/>
      <c r="ABN116" s="6"/>
      <c r="ABO116" s="6"/>
      <c r="ABP116" s="6"/>
      <c r="ABQ116" s="6"/>
      <c r="ABR116" s="6"/>
      <c r="ABS116" s="6"/>
      <c r="ABT116" s="6"/>
      <c r="ABU116" s="6"/>
      <c r="ABV116" s="6"/>
      <c r="ABW116" s="6"/>
      <c r="ABX116" s="6"/>
      <c r="ABY116" s="6"/>
      <c r="ABZ116" s="6"/>
      <c r="ACA116" s="6"/>
      <c r="ACB116" s="6"/>
      <c r="ACC116" s="6"/>
      <c r="ACD116" s="6"/>
      <c r="ACE116" s="6"/>
      <c r="ACF116" s="6"/>
      <c r="ACG116" s="6"/>
      <c r="ACH116" s="6"/>
      <c r="ACI116" s="6"/>
      <c r="ACJ116" s="6"/>
      <c r="ACK116" s="6"/>
      <c r="ACL116" s="6"/>
      <c r="ACM116" s="6"/>
      <c r="ACN116" s="6"/>
      <c r="ACO116" s="6"/>
      <c r="ACP116" s="6"/>
      <c r="ACQ116" s="6"/>
      <c r="ACR116" s="6"/>
      <c r="ACS116" s="6"/>
      <c r="ACT116" s="6"/>
      <c r="ACU116" s="6"/>
      <c r="ACV116" s="6"/>
      <c r="ACW116" s="6"/>
      <c r="ACX116" s="6"/>
      <c r="ACY116" s="6"/>
      <c r="ACZ116" s="6"/>
      <c r="ADA116" s="6"/>
      <c r="ADB116" s="6"/>
      <c r="ADC116" s="6"/>
      <c r="ADD116" s="6"/>
      <c r="ADE116" s="6"/>
      <c r="ADF116" s="6"/>
      <c r="ADG116" s="6"/>
      <c r="ADH116" s="6"/>
      <c r="ADI116" s="6"/>
      <c r="ADJ116" s="6"/>
      <c r="ADK116" s="6"/>
      <c r="ADL116" s="6"/>
      <c r="ADM116" s="6"/>
      <c r="ADN116" s="6"/>
      <c r="ADO116" s="6"/>
      <c r="ADP116" s="6"/>
      <c r="ADQ116" s="6"/>
      <c r="ADR116" s="6"/>
      <c r="ADS116" s="6"/>
      <c r="ADT116" s="6"/>
      <c r="ADU116" s="6"/>
      <c r="ADV116" s="6"/>
      <c r="ADW116" s="6"/>
      <c r="ADX116" s="6"/>
      <c r="ADY116" s="6"/>
      <c r="ADZ116" s="6"/>
      <c r="AEA116" s="6"/>
      <c r="AEB116" s="6"/>
      <c r="AEC116" s="6"/>
      <c r="AED116" s="6"/>
      <c r="AEE116" s="6"/>
      <c r="AEF116" s="6"/>
      <c r="AEG116" s="6"/>
      <c r="AEH116" s="6"/>
      <c r="AEI116" s="6"/>
      <c r="AEJ116" s="6"/>
      <c r="AEK116" s="6"/>
      <c r="AEL116" s="6"/>
      <c r="AEM116" s="6"/>
      <c r="AEN116" s="6"/>
      <c r="AEO116" s="6"/>
      <c r="AEP116" s="6"/>
      <c r="AEQ116" s="6"/>
      <c r="AER116" s="6"/>
      <c r="AES116" s="6"/>
      <c r="AET116" s="6"/>
      <c r="AEU116" s="6"/>
      <c r="AEV116" s="6"/>
      <c r="AEW116" s="6"/>
      <c r="AEX116" s="6"/>
      <c r="AEY116" s="6"/>
      <c r="AEZ116" s="6"/>
      <c r="AFA116" s="6"/>
      <c r="AFB116" s="6"/>
      <c r="AFC116" s="6"/>
      <c r="AFD116" s="6"/>
      <c r="AFE116" s="6"/>
      <c r="AFF116" s="6"/>
      <c r="AFG116" s="6"/>
      <c r="AFH116" s="6"/>
      <c r="AFI116" s="6"/>
      <c r="AFJ116" s="6"/>
      <c r="AFK116" s="6"/>
      <c r="AFL116" s="6"/>
      <c r="AFM116" s="6"/>
      <c r="AFN116" s="6"/>
      <c r="AFO116" s="6"/>
      <c r="AFP116" s="6"/>
      <c r="AFQ116" s="6"/>
      <c r="AFR116" s="6"/>
      <c r="AFS116" s="6"/>
      <c r="AFT116" s="6"/>
      <c r="AFU116" s="6"/>
      <c r="AFV116" s="6"/>
      <c r="AFW116" s="6"/>
      <c r="AFX116" s="6"/>
      <c r="AFY116" s="6"/>
      <c r="AFZ116" s="6"/>
      <c r="AGA116" s="6"/>
      <c r="AGB116" s="6"/>
      <c r="AGC116" s="6"/>
      <c r="AGD116" s="6"/>
      <c r="AGE116" s="6"/>
      <c r="AGF116" s="6"/>
      <c r="AGG116" s="6"/>
      <c r="AGH116" s="6"/>
      <c r="AGI116" s="6"/>
      <c r="AGJ116" s="6"/>
      <c r="AGK116" s="6"/>
      <c r="AGL116" s="6"/>
      <c r="AGM116" s="6"/>
      <c r="AGN116" s="6"/>
      <c r="AGO116" s="6"/>
      <c r="AGP116" s="6"/>
      <c r="AGQ116" s="6"/>
      <c r="AGR116" s="6"/>
      <c r="AGS116" s="6"/>
      <c r="AGT116" s="6"/>
      <c r="AGU116" s="6"/>
      <c r="AGV116" s="6"/>
      <c r="AGW116" s="6"/>
      <c r="AGX116" s="6"/>
      <c r="AGY116" s="6"/>
      <c r="AGZ116" s="6"/>
      <c r="AHA116" s="6"/>
      <c r="AHB116" s="6"/>
      <c r="AHC116" s="6"/>
      <c r="AHD116" s="6"/>
      <c r="AHE116" s="6"/>
      <c r="AHF116" s="6"/>
      <c r="AHG116" s="6"/>
      <c r="AHH116" s="6"/>
      <c r="AHI116" s="6"/>
      <c r="AHJ116" s="6"/>
      <c r="AHK116" s="6"/>
      <c r="AHL116" s="6"/>
      <c r="AHM116" s="6"/>
      <c r="AHN116" s="6"/>
      <c r="AHO116" s="6"/>
      <c r="AHP116" s="6"/>
      <c r="AHQ116" s="6"/>
      <c r="AHR116" s="6"/>
      <c r="AHS116" s="6"/>
      <c r="AHT116" s="6"/>
      <c r="AHU116" s="6"/>
      <c r="AHV116" s="6"/>
      <c r="AHW116" s="6"/>
      <c r="AHX116" s="6"/>
      <c r="AHY116" s="6"/>
      <c r="AHZ116" s="6"/>
      <c r="AIA116" s="6"/>
      <c r="AIB116" s="6"/>
      <c r="AIC116" s="6"/>
      <c r="AID116" s="6"/>
      <c r="AIE116" s="6"/>
      <c r="AIF116" s="6"/>
      <c r="AIG116" s="6"/>
      <c r="AIH116" s="6"/>
      <c r="AII116" s="6"/>
      <c r="AIJ116" s="6"/>
      <c r="AIK116" s="6"/>
      <c r="AIL116" s="6"/>
      <c r="AIM116" s="6"/>
      <c r="AIN116" s="6"/>
      <c r="AIO116" s="6"/>
      <c r="AIP116" s="6"/>
      <c r="AIQ116" s="6"/>
      <c r="AIR116" s="6"/>
      <c r="AIS116" s="6"/>
      <c r="AIT116" s="6"/>
      <c r="AIU116" s="6"/>
      <c r="AIV116" s="6"/>
      <c r="AIW116" s="6"/>
      <c r="AIX116" s="6"/>
      <c r="AIY116" s="6"/>
      <c r="AIZ116" s="6"/>
      <c r="AJA116" s="6"/>
      <c r="AJB116" s="6"/>
      <c r="AJC116" s="6"/>
      <c r="AJD116" s="6"/>
      <c r="AJE116" s="6"/>
      <c r="AJF116" s="6"/>
      <c r="AJG116" s="6"/>
      <c r="AJH116" s="6"/>
      <c r="AJI116" s="6"/>
      <c r="AJJ116" s="6"/>
      <c r="AJK116" s="6"/>
      <c r="AJL116" s="6"/>
      <c r="AJM116" s="6"/>
      <c r="AJN116" s="6"/>
      <c r="AJO116" s="6"/>
      <c r="AJP116" s="6"/>
      <c r="AJQ116" s="6"/>
      <c r="AJR116" s="6"/>
      <c r="AJS116" s="6"/>
      <c r="AJT116" s="6"/>
      <c r="AJU116" s="6"/>
      <c r="AJV116" s="6"/>
      <c r="AJW116" s="6"/>
      <c r="AJX116" s="6"/>
      <c r="AJY116" s="6"/>
      <c r="AJZ116" s="6"/>
      <c r="AKA116" s="6"/>
      <c r="AKB116" s="6"/>
      <c r="AKC116" s="6"/>
      <c r="AKD116" s="6"/>
      <c r="AKE116" s="6"/>
      <c r="AKF116" s="6"/>
      <c r="AKG116" s="6"/>
      <c r="AKH116" s="6"/>
      <c r="AKI116" s="6"/>
      <c r="AKJ116" s="6"/>
      <c r="AKK116" s="6"/>
      <c r="AKL116" s="6"/>
      <c r="AKM116" s="6"/>
      <c r="AKN116" s="6"/>
      <c r="AKO116" s="6"/>
      <c r="AKP116" s="6"/>
      <c r="AKQ116" s="6"/>
      <c r="AKR116" s="6"/>
      <c r="AKS116" s="6"/>
      <c r="AKT116" s="6"/>
      <c r="AKU116" s="6"/>
      <c r="AKV116" s="6"/>
      <c r="AKW116" s="6"/>
      <c r="AKX116" s="6"/>
      <c r="AKY116" s="6"/>
      <c r="AKZ116" s="6"/>
      <c r="ALA116" s="6"/>
      <c r="ALB116" s="6"/>
      <c r="ALC116" s="6"/>
      <c r="ALD116" s="6"/>
      <c r="ALE116" s="6"/>
      <c r="ALF116" s="6"/>
      <c r="ALG116" s="6"/>
      <c r="ALH116" s="6"/>
      <c r="ALI116" s="6"/>
      <c r="ALJ116" s="6"/>
      <c r="ALK116" s="6"/>
      <c r="ALL116" s="6"/>
      <c r="ALM116" s="6"/>
      <c r="ALN116" s="6"/>
      <c r="ALO116" s="6"/>
      <c r="ALP116" s="6"/>
      <c r="ALQ116" s="6"/>
      <c r="ALR116" s="6"/>
      <c r="ALS116" s="6"/>
      <c r="ALT116" s="6"/>
      <c r="ALU116" s="6"/>
      <c r="ALV116" s="6"/>
      <c r="ALW116" s="6"/>
      <c r="ALX116" s="6"/>
      <c r="ALY116" s="6"/>
      <c r="ALZ116" s="6"/>
      <c r="AMA116" s="6"/>
      <c r="AMB116" s="6"/>
      <c r="AMC116" s="7"/>
    </row>
    <row r="117" spans="1:1017" ht="25.5" x14ac:dyDescent="0.25">
      <c r="A117" s="9" t="s">
        <v>113</v>
      </c>
      <c r="B117" s="60" t="s">
        <v>112</v>
      </c>
      <c r="C117" s="5" t="s">
        <v>220</v>
      </c>
      <c r="D117" s="86">
        <f t="shared" si="30"/>
        <v>2.16</v>
      </c>
      <c r="E117" s="83">
        <v>0</v>
      </c>
      <c r="F117" s="83">
        <f t="shared" si="31"/>
        <v>2.16</v>
      </c>
      <c r="G117" s="83">
        <f t="shared" si="43"/>
        <v>2.16</v>
      </c>
      <c r="H117" s="83">
        <f t="shared" si="43"/>
        <v>0</v>
      </c>
      <c r="I117" s="83">
        <v>0</v>
      </c>
      <c r="J117" s="83">
        <v>0</v>
      </c>
      <c r="K117" s="83">
        <v>0</v>
      </c>
      <c r="L117" s="83">
        <v>0</v>
      </c>
      <c r="M117" s="83">
        <v>0</v>
      </c>
      <c r="N117" s="83">
        <v>0</v>
      </c>
      <c r="O117" s="83">
        <v>2.16</v>
      </c>
      <c r="P117" s="83">
        <v>0</v>
      </c>
      <c r="Q117" s="83">
        <f t="shared" si="32"/>
        <v>2.16</v>
      </c>
      <c r="R117" s="83">
        <f t="shared" si="34"/>
        <v>0</v>
      </c>
      <c r="S117" s="83" t="s">
        <v>31</v>
      </c>
      <c r="T117" s="83" t="s">
        <v>31</v>
      </c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  <c r="GH117" s="17"/>
      <c r="GI117" s="17"/>
      <c r="GJ117" s="17"/>
      <c r="GK117" s="17"/>
      <c r="GL117" s="17"/>
      <c r="GM117" s="17"/>
      <c r="GN117" s="17"/>
      <c r="GO117" s="17"/>
      <c r="GP117" s="17"/>
      <c r="GQ117" s="17"/>
      <c r="GR117" s="17"/>
      <c r="GS117" s="17"/>
      <c r="GT117" s="17"/>
      <c r="GU117" s="17"/>
      <c r="GV117" s="17"/>
      <c r="GW117" s="17"/>
      <c r="GX117" s="17"/>
      <c r="GY117" s="17"/>
      <c r="GZ117" s="17"/>
      <c r="HA117" s="17"/>
      <c r="HB117" s="17"/>
      <c r="HC117" s="17"/>
      <c r="HD117" s="17"/>
      <c r="HE117" s="17"/>
      <c r="HF117" s="17"/>
      <c r="HG117" s="17"/>
      <c r="HH117" s="17"/>
      <c r="HI117" s="17"/>
      <c r="HJ117" s="17"/>
      <c r="HK117" s="17"/>
      <c r="HL117" s="17"/>
      <c r="HM117" s="17"/>
      <c r="HN117" s="17"/>
      <c r="HO117" s="17"/>
      <c r="HP117" s="17"/>
      <c r="HQ117" s="17"/>
      <c r="HR117" s="17"/>
      <c r="HS117" s="17"/>
      <c r="HT117" s="17"/>
      <c r="HU117" s="17"/>
      <c r="HV117" s="17"/>
      <c r="HW117" s="17"/>
      <c r="HX117" s="17"/>
      <c r="HY117" s="17"/>
      <c r="HZ117" s="17"/>
      <c r="IA117" s="17"/>
      <c r="IB117" s="17"/>
      <c r="IC117" s="17"/>
      <c r="ID117" s="17"/>
      <c r="IE117" s="17"/>
      <c r="IF117" s="17"/>
      <c r="IG117" s="17"/>
      <c r="IH117" s="17"/>
      <c r="II117" s="17"/>
      <c r="IJ117" s="17"/>
      <c r="IK117" s="17"/>
      <c r="IL117" s="17"/>
      <c r="IM117" s="17"/>
      <c r="IN117" s="17"/>
      <c r="IO117" s="17"/>
      <c r="IP117" s="17"/>
      <c r="IQ117" s="17"/>
      <c r="IR117" s="17"/>
      <c r="IS117" s="17"/>
      <c r="IT117" s="17"/>
      <c r="IU117" s="17"/>
      <c r="IV117" s="17"/>
      <c r="IW117" s="17"/>
      <c r="IX117" s="17"/>
      <c r="IY117" s="17"/>
      <c r="IZ117" s="17"/>
      <c r="JA117" s="17"/>
      <c r="JB117" s="17"/>
      <c r="JC117" s="17"/>
      <c r="JD117" s="17"/>
      <c r="JE117" s="17"/>
      <c r="JF117" s="17"/>
      <c r="JG117" s="17"/>
      <c r="JH117" s="17"/>
      <c r="JI117" s="17"/>
      <c r="JJ117" s="17"/>
      <c r="JK117" s="17"/>
      <c r="JL117" s="17"/>
      <c r="JM117" s="17"/>
      <c r="JN117" s="17"/>
      <c r="JO117" s="17"/>
      <c r="JP117" s="17"/>
      <c r="JQ117" s="17"/>
      <c r="JR117" s="17"/>
      <c r="JS117" s="17"/>
      <c r="JT117" s="17"/>
      <c r="JU117" s="17"/>
      <c r="JV117" s="17"/>
      <c r="JW117" s="17"/>
      <c r="JX117" s="17"/>
      <c r="JY117" s="17"/>
      <c r="JZ117" s="17"/>
      <c r="KA117" s="17"/>
      <c r="KB117" s="17"/>
      <c r="KC117" s="17"/>
      <c r="KD117" s="17"/>
      <c r="KE117" s="17"/>
      <c r="KF117" s="17"/>
      <c r="KG117" s="17"/>
      <c r="KH117" s="17"/>
      <c r="KI117" s="17"/>
      <c r="KJ117" s="17"/>
      <c r="KK117" s="17"/>
      <c r="KL117" s="17"/>
      <c r="KM117" s="17"/>
      <c r="KN117" s="17"/>
      <c r="KO117" s="17"/>
      <c r="KP117" s="17"/>
      <c r="KQ117" s="17"/>
      <c r="KR117" s="17"/>
      <c r="KS117" s="17"/>
      <c r="KT117" s="17"/>
      <c r="KU117" s="17"/>
      <c r="KV117" s="17"/>
      <c r="KW117" s="17"/>
      <c r="KX117" s="17"/>
      <c r="KY117" s="17"/>
      <c r="KZ117" s="17"/>
      <c r="LA117" s="17"/>
      <c r="LB117" s="17"/>
      <c r="LC117" s="17"/>
      <c r="LD117" s="17"/>
      <c r="LE117" s="17"/>
      <c r="LF117" s="17"/>
      <c r="LG117" s="17"/>
      <c r="LH117" s="17"/>
      <c r="LI117" s="17"/>
      <c r="LJ117" s="17"/>
      <c r="LK117" s="17"/>
      <c r="LL117" s="17"/>
      <c r="LM117" s="17"/>
      <c r="LN117" s="17"/>
      <c r="LO117" s="17"/>
      <c r="LP117" s="17"/>
      <c r="LQ117" s="17"/>
      <c r="LR117" s="17"/>
      <c r="LS117" s="17"/>
      <c r="LT117" s="17"/>
      <c r="LU117" s="17"/>
      <c r="LV117" s="17"/>
      <c r="LW117" s="17"/>
      <c r="LX117" s="17"/>
      <c r="LY117" s="17"/>
      <c r="LZ117" s="17"/>
      <c r="MA117" s="17"/>
      <c r="MB117" s="17"/>
      <c r="MC117" s="17"/>
      <c r="MD117" s="17"/>
      <c r="ME117" s="17"/>
      <c r="MF117" s="17"/>
      <c r="MG117" s="17"/>
      <c r="MH117" s="17"/>
      <c r="MI117" s="17"/>
      <c r="MJ117" s="17"/>
      <c r="MK117" s="17"/>
      <c r="ML117" s="17"/>
      <c r="MM117" s="17"/>
      <c r="MN117" s="17"/>
      <c r="MO117" s="17"/>
      <c r="MP117" s="17"/>
      <c r="MQ117" s="17"/>
      <c r="MR117" s="17"/>
      <c r="MS117" s="17"/>
      <c r="MT117" s="17"/>
      <c r="MU117" s="17"/>
      <c r="MV117" s="17"/>
      <c r="MW117" s="17"/>
      <c r="MX117" s="17"/>
      <c r="MY117" s="17"/>
      <c r="MZ117" s="17"/>
      <c r="NA117" s="17"/>
      <c r="NB117" s="17"/>
      <c r="NC117" s="17"/>
      <c r="ND117" s="17"/>
      <c r="NE117" s="17"/>
      <c r="NF117" s="17"/>
      <c r="NG117" s="17"/>
      <c r="NH117" s="17"/>
      <c r="NI117" s="17"/>
      <c r="NJ117" s="17"/>
      <c r="NK117" s="17"/>
      <c r="NL117" s="17"/>
      <c r="NM117" s="17"/>
      <c r="NN117" s="17"/>
      <c r="NO117" s="17"/>
      <c r="NP117" s="17"/>
      <c r="NQ117" s="17"/>
      <c r="NR117" s="17"/>
      <c r="NS117" s="17"/>
      <c r="NT117" s="17"/>
      <c r="NU117" s="17"/>
      <c r="NV117" s="17"/>
      <c r="NW117" s="17"/>
      <c r="NX117" s="17"/>
      <c r="NY117" s="17"/>
      <c r="NZ117" s="17"/>
      <c r="OA117" s="17"/>
      <c r="OB117" s="17"/>
      <c r="OC117" s="17"/>
      <c r="OD117" s="17"/>
      <c r="OE117" s="17"/>
      <c r="OF117" s="17"/>
      <c r="OG117" s="17"/>
      <c r="OH117" s="17"/>
      <c r="OI117" s="17"/>
      <c r="OJ117" s="17"/>
      <c r="OK117" s="17"/>
      <c r="OL117" s="17"/>
      <c r="OM117" s="17"/>
      <c r="ON117" s="17"/>
      <c r="OO117" s="17"/>
      <c r="OP117" s="17"/>
      <c r="OQ117" s="17"/>
      <c r="OR117" s="17"/>
      <c r="OS117" s="17"/>
      <c r="OT117" s="17"/>
      <c r="OU117" s="17"/>
      <c r="OV117" s="17"/>
      <c r="OW117" s="17"/>
      <c r="OX117" s="17"/>
      <c r="OY117" s="17"/>
      <c r="OZ117" s="17"/>
      <c r="PA117" s="17"/>
      <c r="PB117" s="17"/>
      <c r="PC117" s="17"/>
      <c r="PD117" s="17"/>
      <c r="PE117" s="17"/>
      <c r="PF117" s="17"/>
      <c r="PG117" s="17"/>
      <c r="PH117" s="17"/>
      <c r="PI117" s="17"/>
      <c r="PJ117" s="17"/>
      <c r="PK117" s="17"/>
      <c r="PL117" s="17"/>
      <c r="PM117" s="17"/>
      <c r="PN117" s="17"/>
      <c r="PO117" s="17"/>
      <c r="PP117" s="17"/>
      <c r="PQ117" s="17"/>
      <c r="PR117" s="17"/>
      <c r="PS117" s="17"/>
      <c r="PT117" s="17"/>
      <c r="PU117" s="17"/>
      <c r="PV117" s="17"/>
      <c r="PW117" s="17"/>
      <c r="PX117" s="17"/>
      <c r="PY117" s="17"/>
      <c r="PZ117" s="17"/>
      <c r="QA117" s="17"/>
      <c r="QB117" s="17"/>
      <c r="QC117" s="17"/>
      <c r="QD117" s="17"/>
      <c r="QE117" s="17"/>
      <c r="QF117" s="17"/>
      <c r="QG117" s="17"/>
      <c r="QH117" s="17"/>
      <c r="QI117" s="17"/>
      <c r="QJ117" s="17"/>
      <c r="QK117" s="17"/>
      <c r="QL117" s="17"/>
      <c r="QM117" s="17"/>
      <c r="QN117" s="17"/>
      <c r="QO117" s="17"/>
      <c r="QP117" s="17"/>
      <c r="QQ117" s="17"/>
      <c r="QR117" s="17"/>
      <c r="QS117" s="17"/>
      <c r="QT117" s="17"/>
      <c r="QU117" s="17"/>
      <c r="QV117" s="17"/>
      <c r="QW117" s="17"/>
      <c r="QX117" s="17"/>
      <c r="QY117" s="17"/>
      <c r="QZ117" s="17"/>
      <c r="RA117" s="17"/>
      <c r="RB117" s="17"/>
      <c r="RC117" s="17"/>
      <c r="RD117" s="17"/>
      <c r="RE117" s="17"/>
      <c r="RF117" s="17"/>
      <c r="RG117" s="17"/>
      <c r="RH117" s="17"/>
      <c r="RI117" s="17"/>
      <c r="RJ117" s="17"/>
      <c r="RK117" s="17"/>
      <c r="RL117" s="17"/>
      <c r="RM117" s="17"/>
      <c r="RN117" s="17"/>
      <c r="RO117" s="17"/>
      <c r="RP117" s="17"/>
      <c r="RQ117" s="17"/>
      <c r="RR117" s="17"/>
      <c r="RS117" s="17"/>
      <c r="RT117" s="17"/>
      <c r="RU117" s="17"/>
      <c r="RV117" s="17"/>
      <c r="RW117" s="17"/>
      <c r="RX117" s="17"/>
      <c r="RY117" s="17"/>
      <c r="RZ117" s="17"/>
      <c r="SA117" s="17"/>
      <c r="SB117" s="17"/>
      <c r="SC117" s="17"/>
      <c r="SD117" s="17"/>
      <c r="SE117" s="17"/>
      <c r="SF117" s="17"/>
      <c r="SG117" s="17"/>
      <c r="SH117" s="17"/>
      <c r="SI117" s="17"/>
      <c r="SJ117" s="17"/>
      <c r="SK117" s="17"/>
      <c r="SL117" s="17"/>
      <c r="SM117" s="17"/>
      <c r="SN117" s="17"/>
      <c r="SO117" s="17"/>
      <c r="SP117" s="17"/>
      <c r="SQ117" s="17"/>
      <c r="SR117" s="17"/>
      <c r="SS117" s="17"/>
      <c r="ST117" s="17"/>
      <c r="SU117" s="17"/>
      <c r="SV117" s="17"/>
      <c r="SW117" s="17"/>
      <c r="SX117" s="17"/>
      <c r="SY117" s="17"/>
      <c r="SZ117" s="17"/>
      <c r="TA117" s="17"/>
      <c r="TB117" s="17"/>
      <c r="TC117" s="17"/>
      <c r="TD117" s="17"/>
      <c r="TE117" s="17"/>
      <c r="TF117" s="17"/>
      <c r="TG117" s="17"/>
      <c r="TH117" s="17"/>
      <c r="TI117" s="17"/>
      <c r="TJ117" s="17"/>
      <c r="TK117" s="17"/>
      <c r="TL117" s="17"/>
      <c r="TM117" s="17"/>
      <c r="TN117" s="17"/>
      <c r="TO117" s="17"/>
      <c r="TP117" s="17"/>
      <c r="TQ117" s="17"/>
      <c r="TR117" s="17"/>
      <c r="TS117" s="17"/>
      <c r="TT117" s="17"/>
      <c r="TU117" s="17"/>
      <c r="TV117" s="17"/>
      <c r="TW117" s="17"/>
      <c r="TX117" s="17"/>
      <c r="TY117" s="17"/>
      <c r="TZ117" s="17"/>
      <c r="UA117" s="17"/>
      <c r="UB117" s="17"/>
      <c r="UC117" s="17"/>
      <c r="UD117" s="17"/>
      <c r="UE117" s="17"/>
      <c r="UF117" s="17"/>
      <c r="UG117" s="17"/>
      <c r="UH117" s="17"/>
      <c r="UI117" s="17"/>
      <c r="UJ117" s="17"/>
      <c r="UK117" s="17"/>
      <c r="UL117" s="17"/>
      <c r="UM117" s="17"/>
      <c r="UN117" s="17"/>
      <c r="UO117" s="17"/>
      <c r="UP117" s="17"/>
      <c r="UQ117" s="17"/>
      <c r="UR117" s="17"/>
      <c r="US117" s="17"/>
      <c r="UT117" s="17"/>
      <c r="UU117" s="17"/>
      <c r="UV117" s="17"/>
      <c r="UW117" s="17"/>
      <c r="UX117" s="17"/>
      <c r="UY117" s="17"/>
      <c r="UZ117" s="17"/>
      <c r="VA117" s="17"/>
      <c r="VB117" s="17"/>
      <c r="VC117" s="17"/>
      <c r="VD117" s="17"/>
      <c r="VE117" s="17"/>
      <c r="VF117" s="17"/>
      <c r="VG117" s="17"/>
      <c r="VH117" s="17"/>
      <c r="VI117" s="17"/>
      <c r="VJ117" s="17"/>
      <c r="VK117" s="17"/>
      <c r="VL117" s="17"/>
      <c r="VM117" s="17"/>
      <c r="VN117" s="17"/>
      <c r="VO117" s="17"/>
      <c r="VP117" s="17"/>
      <c r="VQ117" s="17"/>
      <c r="VR117" s="17"/>
      <c r="VS117" s="17"/>
      <c r="VT117" s="17"/>
      <c r="VU117" s="17"/>
      <c r="VV117" s="17"/>
      <c r="VW117" s="17"/>
      <c r="VX117" s="17"/>
      <c r="VY117" s="17"/>
      <c r="VZ117" s="17"/>
      <c r="WA117" s="17"/>
      <c r="WB117" s="17"/>
      <c r="WC117" s="17"/>
      <c r="WD117" s="17"/>
      <c r="WE117" s="17"/>
      <c r="WF117" s="17"/>
      <c r="WG117" s="17"/>
      <c r="WH117" s="17"/>
      <c r="WI117" s="17"/>
      <c r="WJ117" s="17"/>
      <c r="WK117" s="17"/>
      <c r="WL117" s="17"/>
      <c r="WM117" s="17"/>
      <c r="WN117" s="17"/>
      <c r="WO117" s="17"/>
      <c r="WP117" s="17"/>
      <c r="WQ117" s="17"/>
      <c r="WR117" s="17"/>
      <c r="WS117" s="17"/>
      <c r="WT117" s="17"/>
      <c r="WU117" s="17"/>
      <c r="WV117" s="17"/>
      <c r="WW117" s="17"/>
      <c r="WX117" s="17"/>
      <c r="WY117" s="17"/>
      <c r="WZ117" s="17"/>
      <c r="XA117" s="17"/>
      <c r="XB117" s="17"/>
      <c r="XC117" s="17"/>
      <c r="XD117" s="17"/>
      <c r="XE117" s="17"/>
      <c r="XF117" s="17"/>
      <c r="XG117" s="17"/>
      <c r="XH117" s="17"/>
      <c r="XI117" s="17"/>
      <c r="XJ117" s="17"/>
      <c r="XK117" s="17"/>
      <c r="XL117" s="17"/>
      <c r="XM117" s="17"/>
      <c r="XN117" s="17"/>
      <c r="XO117" s="17"/>
      <c r="XP117" s="17"/>
      <c r="XQ117" s="17"/>
      <c r="XR117" s="17"/>
      <c r="XS117" s="17"/>
      <c r="XT117" s="17"/>
      <c r="XU117" s="17"/>
      <c r="XV117" s="17"/>
      <c r="XW117" s="17"/>
      <c r="XX117" s="17"/>
      <c r="XY117" s="17"/>
      <c r="XZ117" s="17"/>
      <c r="YA117" s="17"/>
      <c r="YB117" s="17"/>
      <c r="YC117" s="17"/>
      <c r="YD117" s="17"/>
      <c r="YE117" s="17"/>
      <c r="YF117" s="17"/>
      <c r="YG117" s="17"/>
      <c r="YH117" s="17"/>
      <c r="YI117" s="17"/>
      <c r="YJ117" s="17"/>
      <c r="YK117" s="17"/>
      <c r="YL117" s="17"/>
      <c r="YM117" s="17"/>
      <c r="YN117" s="17"/>
      <c r="YO117" s="17"/>
      <c r="YP117" s="17"/>
      <c r="YQ117" s="17"/>
      <c r="YR117" s="17"/>
      <c r="YS117" s="17"/>
      <c r="YT117" s="17"/>
      <c r="YU117" s="17"/>
      <c r="YV117" s="17"/>
      <c r="YW117" s="17"/>
      <c r="YX117" s="17"/>
      <c r="YY117" s="17"/>
      <c r="YZ117" s="17"/>
      <c r="ZA117" s="17"/>
      <c r="ZB117" s="17"/>
      <c r="ZC117" s="17"/>
      <c r="ZD117" s="17"/>
      <c r="ZE117" s="17"/>
      <c r="ZF117" s="17"/>
      <c r="ZG117" s="17"/>
      <c r="ZH117" s="17"/>
      <c r="ZI117" s="17"/>
      <c r="ZJ117" s="17"/>
      <c r="ZK117" s="17"/>
      <c r="ZL117" s="17"/>
      <c r="ZM117" s="17"/>
      <c r="ZN117" s="17"/>
      <c r="ZO117" s="17"/>
      <c r="ZP117" s="17"/>
      <c r="ZQ117" s="17"/>
      <c r="ZR117" s="17"/>
      <c r="ZS117" s="17"/>
      <c r="ZT117" s="17"/>
      <c r="ZU117" s="17"/>
      <c r="ZV117" s="17"/>
      <c r="ZW117" s="17"/>
      <c r="ZX117" s="17"/>
      <c r="ZY117" s="17"/>
      <c r="ZZ117" s="17"/>
      <c r="AAA117" s="17"/>
      <c r="AAB117" s="17"/>
      <c r="AAC117" s="17"/>
      <c r="AAD117" s="17"/>
      <c r="AAE117" s="17"/>
      <c r="AAF117" s="17"/>
      <c r="AAG117" s="17"/>
      <c r="AAH117" s="17"/>
      <c r="AAI117" s="17"/>
      <c r="AAJ117" s="17"/>
      <c r="AAK117" s="17"/>
      <c r="AAL117" s="17"/>
      <c r="AAM117" s="17"/>
      <c r="AAN117" s="17"/>
      <c r="AAO117" s="17"/>
      <c r="AAP117" s="17"/>
      <c r="AAQ117" s="17"/>
      <c r="AAR117" s="17"/>
      <c r="AAS117" s="17"/>
      <c r="AAT117" s="17"/>
      <c r="AAU117" s="17"/>
      <c r="AAV117" s="17"/>
      <c r="AAW117" s="17"/>
      <c r="AAX117" s="17"/>
      <c r="AAY117" s="17"/>
      <c r="AAZ117" s="17"/>
      <c r="ABA117" s="17"/>
      <c r="ABB117" s="17"/>
      <c r="ABC117" s="17"/>
      <c r="ABD117" s="17"/>
      <c r="ABE117" s="17"/>
      <c r="ABF117" s="17"/>
      <c r="ABG117" s="17"/>
      <c r="ABH117" s="17"/>
      <c r="ABI117" s="17"/>
      <c r="ABJ117" s="17"/>
      <c r="ABK117" s="17"/>
      <c r="ABL117" s="17"/>
      <c r="ABM117" s="17"/>
      <c r="ABN117" s="17"/>
      <c r="ABO117" s="17"/>
      <c r="ABP117" s="17"/>
      <c r="ABQ117" s="17"/>
      <c r="ABR117" s="17"/>
      <c r="ABS117" s="17"/>
      <c r="ABT117" s="17"/>
      <c r="ABU117" s="17"/>
      <c r="ABV117" s="17"/>
      <c r="ABW117" s="17"/>
      <c r="ABX117" s="17"/>
      <c r="ABY117" s="17"/>
      <c r="ABZ117" s="17"/>
      <c r="ACA117" s="17"/>
      <c r="ACB117" s="17"/>
      <c r="ACC117" s="17"/>
      <c r="ACD117" s="17"/>
      <c r="ACE117" s="17"/>
      <c r="ACF117" s="17"/>
      <c r="ACG117" s="17"/>
      <c r="ACH117" s="17"/>
      <c r="ACI117" s="17"/>
      <c r="ACJ117" s="17"/>
      <c r="ACK117" s="17"/>
      <c r="ACL117" s="17"/>
      <c r="ACM117" s="17"/>
      <c r="ACN117" s="17"/>
      <c r="ACO117" s="17"/>
      <c r="ACP117" s="17"/>
      <c r="ACQ117" s="17"/>
      <c r="ACR117" s="17"/>
      <c r="ACS117" s="17"/>
      <c r="ACT117" s="17"/>
      <c r="ACU117" s="17"/>
      <c r="ACV117" s="17"/>
      <c r="ACW117" s="17"/>
      <c r="ACX117" s="17"/>
      <c r="ACY117" s="17"/>
      <c r="ACZ117" s="17"/>
      <c r="ADA117" s="17"/>
      <c r="ADB117" s="17"/>
      <c r="ADC117" s="17"/>
      <c r="ADD117" s="17"/>
      <c r="ADE117" s="17"/>
      <c r="ADF117" s="17"/>
      <c r="ADG117" s="17"/>
      <c r="ADH117" s="17"/>
      <c r="ADI117" s="17"/>
      <c r="ADJ117" s="17"/>
      <c r="ADK117" s="17"/>
      <c r="ADL117" s="17"/>
      <c r="ADM117" s="17"/>
      <c r="ADN117" s="17"/>
      <c r="ADO117" s="17"/>
      <c r="ADP117" s="17"/>
      <c r="ADQ117" s="17"/>
      <c r="ADR117" s="17"/>
      <c r="ADS117" s="17"/>
      <c r="ADT117" s="17"/>
      <c r="ADU117" s="17"/>
      <c r="ADV117" s="17"/>
      <c r="ADW117" s="17"/>
      <c r="ADX117" s="17"/>
      <c r="ADY117" s="17"/>
      <c r="ADZ117" s="17"/>
      <c r="AEA117" s="17"/>
      <c r="AEB117" s="17"/>
      <c r="AEC117" s="17"/>
      <c r="AED117" s="17"/>
      <c r="AEE117" s="17"/>
      <c r="AEF117" s="17"/>
      <c r="AEG117" s="17"/>
      <c r="AEH117" s="17"/>
      <c r="AEI117" s="17"/>
      <c r="AEJ117" s="17"/>
      <c r="AEK117" s="17"/>
      <c r="AEL117" s="17"/>
      <c r="AEM117" s="17"/>
      <c r="AEN117" s="17"/>
      <c r="AEO117" s="17"/>
      <c r="AEP117" s="17"/>
      <c r="AEQ117" s="17"/>
      <c r="AER117" s="17"/>
      <c r="AES117" s="17"/>
      <c r="AET117" s="17"/>
      <c r="AEU117" s="17"/>
      <c r="AEV117" s="17"/>
      <c r="AEW117" s="17"/>
      <c r="AEX117" s="17"/>
      <c r="AEY117" s="17"/>
      <c r="AEZ117" s="17"/>
      <c r="AFA117" s="17"/>
      <c r="AFB117" s="17"/>
      <c r="AFC117" s="17"/>
      <c r="AFD117" s="17"/>
      <c r="AFE117" s="17"/>
      <c r="AFF117" s="17"/>
      <c r="AFG117" s="17"/>
      <c r="AFH117" s="17"/>
      <c r="AFI117" s="17"/>
      <c r="AFJ117" s="17"/>
      <c r="AFK117" s="17"/>
      <c r="AFL117" s="17"/>
      <c r="AFM117" s="17"/>
      <c r="AFN117" s="17"/>
      <c r="AFO117" s="17"/>
      <c r="AFP117" s="17"/>
      <c r="AFQ117" s="17"/>
      <c r="AFR117" s="17"/>
      <c r="AFS117" s="17"/>
      <c r="AFT117" s="17"/>
      <c r="AFU117" s="17"/>
      <c r="AFV117" s="17"/>
      <c r="AFW117" s="17"/>
      <c r="AFX117" s="17"/>
      <c r="AFY117" s="17"/>
      <c r="AFZ117" s="17"/>
      <c r="AGA117" s="17"/>
      <c r="AGB117" s="17"/>
      <c r="AGC117" s="17"/>
      <c r="AGD117" s="17"/>
      <c r="AGE117" s="17"/>
      <c r="AGF117" s="17"/>
      <c r="AGG117" s="17"/>
      <c r="AGH117" s="17"/>
      <c r="AGI117" s="17"/>
      <c r="AGJ117" s="17"/>
      <c r="AGK117" s="17"/>
      <c r="AGL117" s="17"/>
      <c r="AGM117" s="17"/>
      <c r="AGN117" s="17"/>
      <c r="AGO117" s="17"/>
      <c r="AGP117" s="17"/>
      <c r="AGQ117" s="17"/>
      <c r="AGR117" s="17"/>
      <c r="AGS117" s="17"/>
      <c r="AGT117" s="17"/>
      <c r="AGU117" s="17"/>
      <c r="AGV117" s="17"/>
      <c r="AGW117" s="17"/>
      <c r="AGX117" s="17"/>
      <c r="AGY117" s="17"/>
      <c r="AGZ117" s="17"/>
      <c r="AHA117" s="17"/>
      <c r="AHB117" s="17"/>
      <c r="AHC117" s="17"/>
      <c r="AHD117" s="17"/>
      <c r="AHE117" s="17"/>
      <c r="AHF117" s="17"/>
      <c r="AHG117" s="17"/>
      <c r="AHH117" s="17"/>
      <c r="AHI117" s="17"/>
      <c r="AHJ117" s="17"/>
      <c r="AHK117" s="17"/>
      <c r="AHL117" s="17"/>
      <c r="AHM117" s="17"/>
      <c r="AHN117" s="17"/>
      <c r="AHO117" s="17"/>
      <c r="AHP117" s="17"/>
      <c r="AHQ117" s="17"/>
      <c r="AHR117" s="17"/>
      <c r="AHS117" s="17"/>
      <c r="AHT117" s="17"/>
      <c r="AHU117" s="17"/>
      <c r="AHV117" s="17"/>
      <c r="AHW117" s="17"/>
      <c r="AHX117" s="17"/>
      <c r="AHY117" s="17"/>
      <c r="AHZ117" s="17"/>
      <c r="AIA117" s="17"/>
      <c r="AIB117" s="17"/>
      <c r="AIC117" s="17"/>
      <c r="AID117" s="17"/>
      <c r="AIE117" s="17"/>
      <c r="AIF117" s="17"/>
      <c r="AIG117" s="17"/>
      <c r="AIH117" s="17"/>
      <c r="AII117" s="17"/>
      <c r="AIJ117" s="17"/>
      <c r="AIK117" s="17"/>
      <c r="AIL117" s="17"/>
      <c r="AIM117" s="17"/>
      <c r="AIN117" s="17"/>
      <c r="AIO117" s="17"/>
      <c r="AIP117" s="17"/>
      <c r="AIQ117" s="17"/>
      <c r="AIR117" s="17"/>
      <c r="AIS117" s="17"/>
      <c r="AIT117" s="17"/>
      <c r="AIU117" s="17"/>
      <c r="AIV117" s="17"/>
      <c r="AIW117" s="17"/>
      <c r="AIX117" s="17"/>
      <c r="AIY117" s="17"/>
      <c r="AIZ117" s="17"/>
      <c r="AJA117" s="17"/>
      <c r="AJB117" s="17"/>
      <c r="AJC117" s="17"/>
      <c r="AJD117" s="17"/>
      <c r="AJE117" s="17"/>
      <c r="AJF117" s="17"/>
      <c r="AJG117" s="17"/>
      <c r="AJH117" s="17"/>
      <c r="AJI117" s="17"/>
      <c r="AJJ117" s="17"/>
      <c r="AJK117" s="17"/>
      <c r="AJL117" s="17"/>
      <c r="AJM117" s="17"/>
      <c r="AJN117" s="17"/>
      <c r="AJO117" s="17"/>
      <c r="AJP117" s="17"/>
      <c r="AJQ117" s="17"/>
      <c r="AJR117" s="17"/>
      <c r="AJS117" s="17"/>
      <c r="AJT117" s="17"/>
      <c r="AJU117" s="17"/>
      <c r="AJV117" s="17"/>
      <c r="AJW117" s="17"/>
      <c r="AJX117" s="17"/>
      <c r="AJY117" s="17"/>
      <c r="AJZ117" s="17"/>
      <c r="AKA117" s="17"/>
      <c r="AKB117" s="17"/>
      <c r="AKC117" s="17"/>
      <c r="AKD117" s="17"/>
      <c r="AKE117" s="17"/>
      <c r="AKF117" s="17"/>
      <c r="AKG117" s="17"/>
      <c r="AKH117" s="17"/>
      <c r="AKI117" s="17"/>
      <c r="AKJ117" s="17"/>
      <c r="AKK117" s="17"/>
      <c r="AKL117" s="17"/>
      <c r="AKM117" s="17"/>
      <c r="AKN117" s="17"/>
      <c r="AKO117" s="17"/>
      <c r="AKP117" s="17"/>
      <c r="AKQ117" s="17"/>
      <c r="AKR117" s="17"/>
      <c r="AKS117" s="17"/>
      <c r="AKT117" s="17"/>
      <c r="AKU117" s="17"/>
      <c r="AKV117" s="17"/>
      <c r="AKW117" s="17"/>
      <c r="AKX117" s="17"/>
      <c r="AKY117" s="17"/>
      <c r="AKZ117" s="17"/>
      <c r="ALA117" s="17"/>
      <c r="ALB117" s="17"/>
      <c r="ALC117" s="17"/>
      <c r="ALD117" s="17"/>
      <c r="ALE117" s="17"/>
      <c r="ALF117" s="17"/>
      <c r="ALG117" s="17"/>
      <c r="ALH117" s="17"/>
      <c r="ALI117" s="17"/>
      <c r="ALJ117" s="17"/>
      <c r="ALK117" s="17"/>
      <c r="ALL117" s="17"/>
      <c r="ALM117" s="17"/>
      <c r="ALN117" s="17"/>
      <c r="ALO117" s="17"/>
      <c r="ALP117" s="17"/>
      <c r="ALQ117" s="17"/>
      <c r="ALR117" s="17"/>
      <c r="ALS117" s="17"/>
      <c r="ALT117" s="17"/>
      <c r="ALU117" s="17"/>
      <c r="ALV117" s="17"/>
      <c r="ALW117" s="17"/>
      <c r="ALX117" s="17"/>
      <c r="ALY117" s="17"/>
      <c r="ALZ117" s="17"/>
      <c r="AMA117" s="17"/>
      <c r="AMB117" s="17"/>
      <c r="AMC117" s="16"/>
    </row>
    <row r="118" spans="1:1017" s="6" customFormat="1" ht="25.5" x14ac:dyDescent="0.2">
      <c r="A118" s="9" t="s">
        <v>113</v>
      </c>
      <c r="B118" s="60" t="s">
        <v>221</v>
      </c>
      <c r="C118" s="5" t="s">
        <v>222</v>
      </c>
      <c r="D118" s="86">
        <f t="shared" si="30"/>
        <v>1.32</v>
      </c>
      <c r="E118" s="83">
        <v>0</v>
      </c>
      <c r="F118" s="83">
        <f t="shared" si="31"/>
        <v>1.32</v>
      </c>
      <c r="G118" s="83">
        <f t="shared" si="43"/>
        <v>1.32</v>
      </c>
      <c r="H118" s="83">
        <f t="shared" si="43"/>
        <v>0</v>
      </c>
      <c r="I118" s="83">
        <v>0</v>
      </c>
      <c r="J118" s="83">
        <v>0</v>
      </c>
      <c r="K118" s="83">
        <v>0</v>
      </c>
      <c r="L118" s="83">
        <v>0</v>
      </c>
      <c r="M118" s="83">
        <v>0</v>
      </c>
      <c r="N118" s="83">
        <v>0</v>
      </c>
      <c r="O118" s="83">
        <v>1.32</v>
      </c>
      <c r="P118" s="83">
        <v>0</v>
      </c>
      <c r="Q118" s="83">
        <f t="shared" si="32"/>
        <v>1.32</v>
      </c>
      <c r="R118" s="83">
        <f t="shared" si="34"/>
        <v>0</v>
      </c>
      <c r="S118" s="83" t="s">
        <v>31</v>
      </c>
      <c r="T118" s="83" t="s">
        <v>31</v>
      </c>
      <c r="AMC118" s="7"/>
    </row>
    <row r="119" spans="1:1017" ht="15.75" x14ac:dyDescent="0.25">
      <c r="A119" s="38" t="s">
        <v>114</v>
      </c>
      <c r="B119" s="39" t="s">
        <v>87</v>
      </c>
      <c r="C119" s="39" t="s">
        <v>30</v>
      </c>
      <c r="D119" s="77">
        <f t="shared" si="30"/>
        <v>16.440000000000001</v>
      </c>
      <c r="E119" s="78">
        <v>0</v>
      </c>
      <c r="F119" s="78">
        <f t="shared" si="31"/>
        <v>16.440000000000001</v>
      </c>
      <c r="G119" s="78">
        <f t="shared" si="43"/>
        <v>16.440000000000001</v>
      </c>
      <c r="H119" s="78">
        <f t="shared" si="43"/>
        <v>0</v>
      </c>
      <c r="I119" s="78">
        <f t="shared" ref="I119:P119" si="45">SUM(I120:I127)</f>
        <v>0</v>
      </c>
      <c r="J119" s="78">
        <f t="shared" si="45"/>
        <v>0</v>
      </c>
      <c r="K119" s="78">
        <f t="shared" si="45"/>
        <v>0</v>
      </c>
      <c r="L119" s="78">
        <f t="shared" si="45"/>
        <v>0</v>
      </c>
      <c r="M119" s="78">
        <f t="shared" si="45"/>
        <v>0</v>
      </c>
      <c r="N119" s="78">
        <f t="shared" si="45"/>
        <v>0</v>
      </c>
      <c r="O119" s="78">
        <f t="shared" si="45"/>
        <v>16.440000000000001</v>
      </c>
      <c r="P119" s="78">
        <f t="shared" si="45"/>
        <v>0</v>
      </c>
      <c r="Q119" s="78">
        <f t="shared" si="32"/>
        <v>16.440000000000001</v>
      </c>
      <c r="R119" s="78">
        <f t="shared" si="34"/>
        <v>0</v>
      </c>
      <c r="S119" s="78" t="s">
        <v>31</v>
      </c>
      <c r="T119" s="78" t="s">
        <v>31</v>
      </c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3"/>
      <c r="IR119" s="13"/>
      <c r="IS119" s="13"/>
      <c r="IT119" s="13"/>
      <c r="IU119" s="13"/>
      <c r="IV119" s="13"/>
      <c r="IW119" s="13"/>
      <c r="IX119" s="13"/>
      <c r="IY119" s="13"/>
      <c r="IZ119" s="13"/>
      <c r="JA119" s="13"/>
      <c r="JB119" s="13"/>
      <c r="JC119" s="13"/>
      <c r="JD119" s="13"/>
      <c r="JE119" s="13"/>
      <c r="JF119" s="13"/>
      <c r="JG119" s="13"/>
      <c r="JH119" s="13"/>
      <c r="JI119" s="13"/>
      <c r="JJ119" s="13"/>
      <c r="JK119" s="13"/>
      <c r="JL119" s="13"/>
      <c r="JM119" s="13"/>
      <c r="JN119" s="13"/>
      <c r="JO119" s="13"/>
      <c r="JP119" s="13"/>
      <c r="JQ119" s="13"/>
      <c r="JR119" s="13"/>
      <c r="JS119" s="13"/>
      <c r="JT119" s="13"/>
      <c r="JU119" s="13"/>
      <c r="JV119" s="13"/>
      <c r="JW119" s="13"/>
      <c r="JX119" s="13"/>
      <c r="JY119" s="13"/>
      <c r="JZ119" s="13"/>
      <c r="KA119" s="13"/>
      <c r="KB119" s="13"/>
      <c r="KC119" s="13"/>
      <c r="KD119" s="13"/>
      <c r="KE119" s="13"/>
      <c r="KF119" s="13"/>
      <c r="KG119" s="13"/>
      <c r="KH119" s="13"/>
      <c r="KI119" s="13"/>
      <c r="KJ119" s="13"/>
      <c r="KK119" s="13"/>
      <c r="KL119" s="13"/>
      <c r="KM119" s="13"/>
      <c r="KN119" s="13"/>
      <c r="KO119" s="13"/>
      <c r="KP119" s="13"/>
      <c r="KQ119" s="13"/>
      <c r="KR119" s="13"/>
      <c r="KS119" s="13"/>
      <c r="KT119" s="13"/>
      <c r="KU119" s="13"/>
      <c r="KV119" s="13"/>
      <c r="KW119" s="13"/>
      <c r="KX119" s="13"/>
      <c r="KY119" s="13"/>
      <c r="KZ119" s="13"/>
      <c r="LA119" s="13"/>
      <c r="LB119" s="13"/>
      <c r="LC119" s="13"/>
      <c r="LD119" s="13"/>
      <c r="LE119" s="13"/>
      <c r="LF119" s="13"/>
      <c r="LG119" s="13"/>
      <c r="LH119" s="13"/>
      <c r="LI119" s="13"/>
      <c r="LJ119" s="13"/>
      <c r="LK119" s="13"/>
      <c r="LL119" s="13"/>
      <c r="LM119" s="13"/>
      <c r="LN119" s="13"/>
      <c r="LO119" s="13"/>
      <c r="LP119" s="13"/>
      <c r="LQ119" s="13"/>
      <c r="LR119" s="13"/>
      <c r="LS119" s="13"/>
      <c r="LT119" s="13"/>
      <c r="LU119" s="13"/>
      <c r="LV119" s="13"/>
      <c r="LW119" s="13"/>
      <c r="LX119" s="13"/>
      <c r="LY119" s="13"/>
      <c r="LZ119" s="13"/>
      <c r="MA119" s="13"/>
      <c r="MB119" s="13"/>
      <c r="MC119" s="13"/>
      <c r="MD119" s="13"/>
      <c r="ME119" s="13"/>
      <c r="MF119" s="13"/>
      <c r="MG119" s="13"/>
      <c r="MH119" s="13"/>
      <c r="MI119" s="13"/>
      <c r="MJ119" s="13"/>
      <c r="MK119" s="13"/>
      <c r="ML119" s="13"/>
      <c r="MM119" s="13"/>
      <c r="MN119" s="13"/>
      <c r="MO119" s="13"/>
      <c r="MP119" s="13"/>
      <c r="MQ119" s="13"/>
      <c r="MR119" s="13"/>
      <c r="MS119" s="13"/>
      <c r="MT119" s="13"/>
      <c r="MU119" s="13"/>
      <c r="MV119" s="13"/>
      <c r="MW119" s="13"/>
      <c r="MX119" s="13"/>
      <c r="MY119" s="13"/>
      <c r="MZ119" s="13"/>
      <c r="NA119" s="13"/>
      <c r="NB119" s="13"/>
      <c r="NC119" s="13"/>
      <c r="ND119" s="13"/>
      <c r="NE119" s="13"/>
      <c r="NF119" s="13"/>
      <c r="NG119" s="13"/>
      <c r="NH119" s="13"/>
      <c r="NI119" s="13"/>
      <c r="NJ119" s="13"/>
      <c r="NK119" s="13"/>
      <c r="NL119" s="13"/>
      <c r="NM119" s="13"/>
      <c r="NN119" s="13"/>
      <c r="NO119" s="13"/>
      <c r="NP119" s="13"/>
      <c r="NQ119" s="13"/>
      <c r="NR119" s="13"/>
      <c r="NS119" s="13"/>
      <c r="NT119" s="13"/>
      <c r="NU119" s="13"/>
      <c r="NV119" s="13"/>
      <c r="NW119" s="13"/>
      <c r="NX119" s="13"/>
      <c r="NY119" s="13"/>
      <c r="NZ119" s="13"/>
      <c r="OA119" s="13"/>
      <c r="OB119" s="13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  <c r="OM119" s="13"/>
      <c r="ON119" s="13"/>
      <c r="OO119" s="13"/>
      <c r="OP119" s="13"/>
      <c r="OQ119" s="13"/>
      <c r="OR119" s="13"/>
      <c r="OS119" s="13"/>
      <c r="OT119" s="13"/>
      <c r="OU119" s="13"/>
      <c r="OV119" s="13"/>
      <c r="OW119" s="13"/>
      <c r="OX119" s="13"/>
      <c r="OY119" s="13"/>
      <c r="OZ119" s="13"/>
      <c r="PA119" s="13"/>
      <c r="PB119" s="13"/>
      <c r="PC119" s="13"/>
      <c r="PD119" s="13"/>
      <c r="PE119" s="13"/>
      <c r="PF119" s="13"/>
      <c r="PG119" s="13"/>
      <c r="PH119" s="13"/>
      <c r="PI119" s="13"/>
      <c r="PJ119" s="13"/>
      <c r="PK119" s="13"/>
      <c r="PL119" s="13"/>
      <c r="PM119" s="13"/>
      <c r="PN119" s="13"/>
      <c r="PO119" s="13"/>
      <c r="PP119" s="13"/>
      <c r="PQ119" s="13"/>
      <c r="PR119" s="13"/>
      <c r="PS119" s="13"/>
      <c r="PT119" s="13"/>
      <c r="PU119" s="13"/>
      <c r="PV119" s="13"/>
      <c r="PW119" s="13"/>
      <c r="PX119" s="13"/>
      <c r="PY119" s="13"/>
      <c r="PZ119" s="13"/>
      <c r="QA119" s="13"/>
      <c r="QB119" s="13"/>
      <c r="QC119" s="13"/>
      <c r="QD119" s="13"/>
      <c r="QE119" s="13"/>
      <c r="QF119" s="13"/>
      <c r="QG119" s="13"/>
      <c r="QH119" s="13"/>
      <c r="QI119" s="13"/>
      <c r="QJ119" s="13"/>
      <c r="QK119" s="13"/>
      <c r="QL119" s="13"/>
      <c r="QM119" s="13"/>
      <c r="QN119" s="13"/>
      <c r="QO119" s="13"/>
      <c r="QP119" s="13"/>
      <c r="QQ119" s="13"/>
      <c r="QR119" s="13"/>
      <c r="QS119" s="13"/>
      <c r="QT119" s="13"/>
      <c r="QU119" s="13"/>
      <c r="QV119" s="13"/>
      <c r="QW119" s="13"/>
      <c r="QX119" s="13"/>
      <c r="QY119" s="13"/>
      <c r="QZ119" s="13"/>
      <c r="RA119" s="13"/>
      <c r="RB119" s="13"/>
      <c r="RC119" s="13"/>
      <c r="RD119" s="13"/>
      <c r="RE119" s="13"/>
      <c r="RF119" s="13"/>
      <c r="RG119" s="13"/>
      <c r="RH119" s="13"/>
      <c r="RI119" s="13"/>
      <c r="RJ119" s="13"/>
      <c r="RK119" s="13"/>
      <c r="RL119" s="13"/>
      <c r="RM119" s="13"/>
      <c r="RN119" s="13"/>
      <c r="RO119" s="13"/>
      <c r="RP119" s="13"/>
      <c r="RQ119" s="13"/>
      <c r="RR119" s="13"/>
      <c r="RS119" s="13"/>
      <c r="RT119" s="13"/>
      <c r="RU119" s="13"/>
      <c r="RV119" s="13"/>
      <c r="RW119" s="13"/>
      <c r="RX119" s="13"/>
      <c r="RY119" s="13"/>
      <c r="RZ119" s="13"/>
      <c r="SA119" s="13"/>
      <c r="SB119" s="13"/>
      <c r="SC119" s="13"/>
      <c r="SD119" s="13"/>
      <c r="SE119" s="13"/>
      <c r="SF119" s="13"/>
      <c r="SG119" s="13"/>
      <c r="SH119" s="13"/>
      <c r="SI119" s="13"/>
      <c r="SJ119" s="13"/>
      <c r="SK119" s="13"/>
      <c r="SL119" s="13"/>
      <c r="SM119" s="13"/>
      <c r="SN119" s="13"/>
      <c r="SO119" s="13"/>
      <c r="SP119" s="13"/>
      <c r="SQ119" s="13"/>
      <c r="SR119" s="13"/>
      <c r="SS119" s="13"/>
      <c r="ST119" s="13"/>
      <c r="SU119" s="13"/>
      <c r="SV119" s="13"/>
      <c r="SW119" s="13"/>
      <c r="SX119" s="13"/>
      <c r="SY119" s="13"/>
      <c r="SZ119" s="13"/>
      <c r="TA119" s="13"/>
      <c r="TB119" s="13"/>
      <c r="TC119" s="13"/>
      <c r="TD119" s="13"/>
      <c r="TE119" s="13"/>
      <c r="TF119" s="13"/>
      <c r="TG119" s="13"/>
      <c r="TH119" s="13"/>
      <c r="TI119" s="13"/>
      <c r="TJ119" s="13"/>
      <c r="TK119" s="13"/>
      <c r="TL119" s="13"/>
      <c r="TM119" s="13"/>
      <c r="TN119" s="13"/>
      <c r="TO119" s="13"/>
      <c r="TP119" s="13"/>
      <c r="TQ119" s="13"/>
      <c r="TR119" s="13"/>
      <c r="TS119" s="13"/>
      <c r="TT119" s="13"/>
      <c r="TU119" s="13"/>
      <c r="TV119" s="13"/>
      <c r="TW119" s="13"/>
      <c r="TX119" s="13"/>
      <c r="TY119" s="13"/>
      <c r="TZ119" s="13"/>
      <c r="UA119" s="13"/>
      <c r="UB119" s="13"/>
      <c r="UC119" s="13"/>
      <c r="UD119" s="13"/>
      <c r="UE119" s="13"/>
      <c r="UF119" s="13"/>
      <c r="UG119" s="13"/>
      <c r="UH119" s="13"/>
      <c r="UI119" s="13"/>
      <c r="UJ119" s="13"/>
      <c r="UK119" s="13"/>
      <c r="UL119" s="13"/>
      <c r="UM119" s="13"/>
      <c r="UN119" s="13"/>
      <c r="UO119" s="13"/>
      <c r="UP119" s="13"/>
      <c r="UQ119" s="13"/>
      <c r="UR119" s="13"/>
      <c r="US119" s="13"/>
      <c r="UT119" s="13"/>
      <c r="UU119" s="13"/>
      <c r="UV119" s="13"/>
      <c r="UW119" s="13"/>
      <c r="UX119" s="13"/>
      <c r="UY119" s="13"/>
      <c r="UZ119" s="13"/>
      <c r="VA119" s="13"/>
      <c r="VB119" s="13"/>
      <c r="VC119" s="13"/>
      <c r="VD119" s="13"/>
      <c r="VE119" s="13"/>
      <c r="VF119" s="13"/>
      <c r="VG119" s="13"/>
      <c r="VH119" s="13"/>
      <c r="VI119" s="13"/>
      <c r="VJ119" s="13"/>
      <c r="VK119" s="13"/>
      <c r="VL119" s="13"/>
      <c r="VM119" s="13"/>
      <c r="VN119" s="13"/>
      <c r="VO119" s="13"/>
      <c r="VP119" s="13"/>
      <c r="VQ119" s="13"/>
      <c r="VR119" s="13"/>
      <c r="VS119" s="13"/>
      <c r="VT119" s="13"/>
      <c r="VU119" s="13"/>
      <c r="VV119" s="13"/>
      <c r="VW119" s="13"/>
      <c r="VX119" s="13"/>
      <c r="VY119" s="13"/>
      <c r="VZ119" s="13"/>
      <c r="WA119" s="13"/>
      <c r="WB119" s="13"/>
      <c r="WC119" s="13"/>
      <c r="WD119" s="13"/>
      <c r="WE119" s="13"/>
      <c r="WF119" s="13"/>
      <c r="WG119" s="13"/>
      <c r="WH119" s="13"/>
      <c r="WI119" s="13"/>
      <c r="WJ119" s="13"/>
      <c r="WK119" s="13"/>
      <c r="WL119" s="13"/>
      <c r="WM119" s="13"/>
      <c r="WN119" s="13"/>
      <c r="WO119" s="13"/>
      <c r="WP119" s="13"/>
      <c r="WQ119" s="13"/>
      <c r="WR119" s="13"/>
      <c r="WS119" s="13"/>
      <c r="WT119" s="13"/>
      <c r="WU119" s="13"/>
      <c r="WV119" s="13"/>
      <c r="WW119" s="13"/>
      <c r="WX119" s="13"/>
      <c r="WY119" s="13"/>
      <c r="WZ119" s="13"/>
      <c r="XA119" s="13"/>
      <c r="XB119" s="13"/>
      <c r="XC119" s="13"/>
      <c r="XD119" s="13"/>
      <c r="XE119" s="13"/>
      <c r="XF119" s="13"/>
      <c r="XG119" s="13"/>
      <c r="XH119" s="13"/>
      <c r="XI119" s="13"/>
      <c r="XJ119" s="13"/>
      <c r="XK119" s="13"/>
      <c r="XL119" s="13"/>
      <c r="XM119" s="13"/>
      <c r="XN119" s="13"/>
      <c r="XO119" s="13"/>
      <c r="XP119" s="13"/>
      <c r="XQ119" s="13"/>
      <c r="XR119" s="13"/>
      <c r="XS119" s="13"/>
      <c r="XT119" s="13"/>
      <c r="XU119" s="13"/>
      <c r="XV119" s="13"/>
      <c r="XW119" s="13"/>
      <c r="XX119" s="13"/>
      <c r="XY119" s="13"/>
      <c r="XZ119" s="13"/>
      <c r="YA119" s="13"/>
      <c r="YB119" s="13"/>
      <c r="YC119" s="13"/>
      <c r="YD119" s="13"/>
      <c r="YE119" s="13"/>
      <c r="YF119" s="13"/>
      <c r="YG119" s="13"/>
      <c r="YH119" s="13"/>
      <c r="YI119" s="13"/>
      <c r="YJ119" s="13"/>
      <c r="YK119" s="13"/>
      <c r="YL119" s="13"/>
      <c r="YM119" s="13"/>
      <c r="YN119" s="13"/>
      <c r="YO119" s="13"/>
      <c r="YP119" s="13"/>
      <c r="YQ119" s="13"/>
      <c r="YR119" s="13"/>
      <c r="YS119" s="13"/>
      <c r="YT119" s="13"/>
      <c r="YU119" s="13"/>
      <c r="YV119" s="13"/>
      <c r="YW119" s="13"/>
      <c r="YX119" s="13"/>
      <c r="YY119" s="13"/>
      <c r="YZ119" s="13"/>
      <c r="ZA119" s="13"/>
      <c r="ZB119" s="13"/>
      <c r="ZC119" s="13"/>
      <c r="ZD119" s="13"/>
      <c r="ZE119" s="13"/>
      <c r="ZF119" s="13"/>
      <c r="ZG119" s="13"/>
      <c r="ZH119" s="13"/>
      <c r="ZI119" s="13"/>
      <c r="ZJ119" s="13"/>
      <c r="ZK119" s="13"/>
      <c r="ZL119" s="13"/>
      <c r="ZM119" s="13"/>
      <c r="ZN119" s="13"/>
      <c r="ZO119" s="13"/>
      <c r="ZP119" s="13"/>
      <c r="ZQ119" s="13"/>
      <c r="ZR119" s="13"/>
      <c r="ZS119" s="13"/>
      <c r="ZT119" s="13"/>
      <c r="ZU119" s="13"/>
      <c r="ZV119" s="13"/>
      <c r="ZW119" s="13"/>
      <c r="ZX119" s="13"/>
      <c r="ZY119" s="13"/>
      <c r="ZZ119" s="13"/>
      <c r="AAA119" s="13"/>
      <c r="AAB119" s="13"/>
      <c r="AAC119" s="13"/>
      <c r="AAD119" s="13"/>
      <c r="AAE119" s="13"/>
      <c r="AAF119" s="13"/>
      <c r="AAG119" s="13"/>
      <c r="AAH119" s="13"/>
      <c r="AAI119" s="13"/>
      <c r="AAJ119" s="13"/>
      <c r="AAK119" s="13"/>
      <c r="AAL119" s="13"/>
      <c r="AAM119" s="13"/>
      <c r="AAN119" s="13"/>
      <c r="AAO119" s="13"/>
      <c r="AAP119" s="13"/>
      <c r="AAQ119" s="13"/>
      <c r="AAR119" s="13"/>
      <c r="AAS119" s="13"/>
      <c r="AAT119" s="13"/>
      <c r="AAU119" s="13"/>
      <c r="AAV119" s="13"/>
      <c r="AAW119" s="13"/>
      <c r="AAX119" s="13"/>
      <c r="AAY119" s="13"/>
      <c r="AAZ119" s="13"/>
      <c r="ABA119" s="13"/>
      <c r="ABB119" s="13"/>
      <c r="ABC119" s="13"/>
      <c r="ABD119" s="13"/>
      <c r="ABE119" s="13"/>
      <c r="ABF119" s="13"/>
      <c r="ABG119" s="13"/>
      <c r="ABH119" s="13"/>
      <c r="ABI119" s="13"/>
      <c r="ABJ119" s="13"/>
      <c r="ABK119" s="13"/>
      <c r="ABL119" s="13"/>
      <c r="ABM119" s="13"/>
      <c r="ABN119" s="13"/>
      <c r="ABO119" s="13"/>
      <c r="ABP119" s="13"/>
      <c r="ABQ119" s="13"/>
      <c r="ABR119" s="13"/>
      <c r="ABS119" s="13"/>
      <c r="ABT119" s="13"/>
      <c r="ABU119" s="13"/>
      <c r="ABV119" s="13"/>
      <c r="ABW119" s="13"/>
      <c r="ABX119" s="13"/>
      <c r="ABY119" s="13"/>
      <c r="ABZ119" s="13"/>
      <c r="ACA119" s="13"/>
      <c r="ACB119" s="13"/>
      <c r="ACC119" s="13"/>
      <c r="ACD119" s="13"/>
      <c r="ACE119" s="13"/>
      <c r="ACF119" s="13"/>
      <c r="ACG119" s="13"/>
      <c r="ACH119" s="13"/>
      <c r="ACI119" s="13"/>
      <c r="ACJ119" s="13"/>
      <c r="ACK119" s="13"/>
      <c r="ACL119" s="13"/>
      <c r="ACM119" s="13"/>
      <c r="ACN119" s="13"/>
      <c r="ACO119" s="13"/>
      <c r="ACP119" s="13"/>
      <c r="ACQ119" s="13"/>
      <c r="ACR119" s="13"/>
      <c r="ACS119" s="13"/>
      <c r="ACT119" s="13"/>
      <c r="ACU119" s="13"/>
      <c r="ACV119" s="13"/>
      <c r="ACW119" s="13"/>
      <c r="ACX119" s="13"/>
      <c r="ACY119" s="13"/>
      <c r="ACZ119" s="13"/>
      <c r="ADA119" s="13"/>
      <c r="ADB119" s="13"/>
      <c r="ADC119" s="13"/>
      <c r="ADD119" s="13"/>
      <c r="ADE119" s="13"/>
      <c r="ADF119" s="13"/>
      <c r="ADG119" s="13"/>
      <c r="ADH119" s="13"/>
      <c r="ADI119" s="13"/>
      <c r="ADJ119" s="13"/>
      <c r="ADK119" s="13"/>
      <c r="ADL119" s="13"/>
      <c r="ADM119" s="13"/>
      <c r="ADN119" s="13"/>
      <c r="ADO119" s="13"/>
      <c r="ADP119" s="13"/>
      <c r="ADQ119" s="13"/>
      <c r="ADR119" s="13"/>
      <c r="ADS119" s="13"/>
      <c r="ADT119" s="13"/>
      <c r="ADU119" s="13"/>
      <c r="ADV119" s="13"/>
      <c r="ADW119" s="13"/>
      <c r="ADX119" s="13"/>
      <c r="ADY119" s="13"/>
      <c r="ADZ119" s="13"/>
      <c r="AEA119" s="13"/>
      <c r="AEB119" s="13"/>
      <c r="AEC119" s="13"/>
      <c r="AED119" s="13"/>
      <c r="AEE119" s="13"/>
      <c r="AEF119" s="13"/>
      <c r="AEG119" s="13"/>
      <c r="AEH119" s="13"/>
      <c r="AEI119" s="13"/>
      <c r="AEJ119" s="13"/>
      <c r="AEK119" s="13"/>
      <c r="AEL119" s="13"/>
      <c r="AEM119" s="13"/>
      <c r="AEN119" s="13"/>
      <c r="AEO119" s="13"/>
      <c r="AEP119" s="13"/>
      <c r="AEQ119" s="13"/>
      <c r="AER119" s="13"/>
      <c r="AES119" s="13"/>
      <c r="AET119" s="13"/>
      <c r="AEU119" s="13"/>
      <c r="AEV119" s="13"/>
      <c r="AEW119" s="13"/>
      <c r="AEX119" s="13"/>
      <c r="AEY119" s="13"/>
      <c r="AEZ119" s="13"/>
      <c r="AFA119" s="13"/>
      <c r="AFB119" s="13"/>
      <c r="AFC119" s="13"/>
      <c r="AFD119" s="13"/>
      <c r="AFE119" s="13"/>
      <c r="AFF119" s="13"/>
      <c r="AFG119" s="13"/>
      <c r="AFH119" s="13"/>
      <c r="AFI119" s="13"/>
      <c r="AFJ119" s="13"/>
      <c r="AFK119" s="13"/>
      <c r="AFL119" s="13"/>
      <c r="AFM119" s="13"/>
      <c r="AFN119" s="13"/>
      <c r="AFO119" s="13"/>
      <c r="AFP119" s="13"/>
      <c r="AFQ119" s="13"/>
      <c r="AFR119" s="13"/>
      <c r="AFS119" s="13"/>
      <c r="AFT119" s="13"/>
      <c r="AFU119" s="13"/>
      <c r="AFV119" s="13"/>
      <c r="AFW119" s="13"/>
      <c r="AFX119" s="13"/>
      <c r="AFY119" s="13"/>
      <c r="AFZ119" s="13"/>
      <c r="AGA119" s="13"/>
      <c r="AGB119" s="13"/>
      <c r="AGC119" s="13"/>
      <c r="AGD119" s="13"/>
      <c r="AGE119" s="13"/>
      <c r="AGF119" s="13"/>
      <c r="AGG119" s="13"/>
      <c r="AGH119" s="13"/>
      <c r="AGI119" s="13"/>
      <c r="AGJ119" s="13"/>
      <c r="AGK119" s="13"/>
      <c r="AGL119" s="13"/>
      <c r="AGM119" s="13"/>
      <c r="AGN119" s="13"/>
      <c r="AGO119" s="13"/>
      <c r="AGP119" s="13"/>
      <c r="AGQ119" s="13"/>
      <c r="AGR119" s="13"/>
      <c r="AGS119" s="13"/>
      <c r="AGT119" s="13"/>
      <c r="AGU119" s="13"/>
      <c r="AGV119" s="13"/>
      <c r="AGW119" s="13"/>
      <c r="AGX119" s="13"/>
      <c r="AGY119" s="13"/>
      <c r="AGZ119" s="13"/>
      <c r="AHA119" s="13"/>
      <c r="AHB119" s="13"/>
      <c r="AHC119" s="13"/>
      <c r="AHD119" s="13"/>
      <c r="AHE119" s="13"/>
      <c r="AHF119" s="13"/>
      <c r="AHG119" s="13"/>
      <c r="AHH119" s="13"/>
      <c r="AHI119" s="13"/>
      <c r="AHJ119" s="13"/>
      <c r="AHK119" s="13"/>
      <c r="AHL119" s="13"/>
      <c r="AHM119" s="13"/>
      <c r="AHN119" s="13"/>
      <c r="AHO119" s="13"/>
      <c r="AHP119" s="13"/>
      <c r="AHQ119" s="13"/>
      <c r="AHR119" s="13"/>
      <c r="AHS119" s="13"/>
      <c r="AHT119" s="13"/>
      <c r="AHU119" s="13"/>
      <c r="AHV119" s="13"/>
      <c r="AHW119" s="13"/>
      <c r="AHX119" s="13"/>
      <c r="AHY119" s="13"/>
      <c r="AHZ119" s="13"/>
      <c r="AIA119" s="13"/>
      <c r="AIB119" s="13"/>
      <c r="AIC119" s="13"/>
      <c r="AID119" s="13"/>
      <c r="AIE119" s="13"/>
      <c r="AIF119" s="13"/>
      <c r="AIG119" s="13"/>
      <c r="AIH119" s="13"/>
      <c r="AII119" s="13"/>
      <c r="AIJ119" s="13"/>
      <c r="AIK119" s="13"/>
      <c r="AIL119" s="13"/>
      <c r="AIM119" s="13"/>
      <c r="AIN119" s="13"/>
      <c r="AIO119" s="13"/>
      <c r="AIP119" s="13"/>
      <c r="AIQ119" s="13"/>
      <c r="AIR119" s="13"/>
      <c r="AIS119" s="13"/>
      <c r="AIT119" s="13"/>
      <c r="AIU119" s="13"/>
      <c r="AIV119" s="13"/>
      <c r="AIW119" s="13"/>
      <c r="AIX119" s="13"/>
      <c r="AIY119" s="13"/>
      <c r="AIZ119" s="13"/>
      <c r="AJA119" s="13"/>
      <c r="AJB119" s="13"/>
      <c r="AJC119" s="13"/>
      <c r="AJD119" s="13"/>
      <c r="AJE119" s="13"/>
      <c r="AJF119" s="13"/>
      <c r="AJG119" s="13"/>
      <c r="AJH119" s="13"/>
      <c r="AJI119" s="13"/>
      <c r="AJJ119" s="13"/>
      <c r="AJK119" s="13"/>
      <c r="AJL119" s="13"/>
      <c r="AJM119" s="13"/>
      <c r="AJN119" s="13"/>
      <c r="AJO119" s="13"/>
      <c r="AJP119" s="13"/>
      <c r="AJQ119" s="13"/>
      <c r="AJR119" s="13"/>
      <c r="AJS119" s="13"/>
      <c r="AJT119" s="13"/>
      <c r="AJU119" s="13"/>
      <c r="AJV119" s="13"/>
      <c r="AJW119" s="13"/>
      <c r="AJX119" s="13"/>
      <c r="AJY119" s="13"/>
      <c r="AJZ119" s="13"/>
      <c r="AKA119" s="13"/>
      <c r="AKB119" s="13"/>
      <c r="AKC119" s="13"/>
      <c r="AKD119" s="13"/>
      <c r="AKE119" s="13"/>
      <c r="AKF119" s="13"/>
      <c r="AKG119" s="13"/>
      <c r="AKH119" s="13"/>
      <c r="AKI119" s="13"/>
      <c r="AKJ119" s="13"/>
      <c r="AKK119" s="13"/>
      <c r="AKL119" s="13"/>
      <c r="AKM119" s="13"/>
      <c r="AKN119" s="13"/>
      <c r="AKO119" s="13"/>
      <c r="AKP119" s="13"/>
      <c r="AKQ119" s="13"/>
      <c r="AKR119" s="13"/>
      <c r="AKS119" s="13"/>
      <c r="AKT119" s="13"/>
      <c r="AKU119" s="13"/>
      <c r="AKV119" s="13"/>
      <c r="AKW119" s="13"/>
      <c r="AKX119" s="13"/>
      <c r="AKY119" s="13"/>
      <c r="AKZ119" s="13"/>
      <c r="ALA119" s="13"/>
      <c r="ALB119" s="13"/>
      <c r="ALC119" s="13"/>
      <c r="ALD119" s="13"/>
      <c r="ALE119" s="13"/>
      <c r="ALF119" s="13"/>
      <c r="ALG119" s="13"/>
      <c r="ALH119" s="13"/>
      <c r="ALI119" s="13"/>
      <c r="ALJ119" s="13"/>
      <c r="ALK119" s="13"/>
      <c r="ALL119" s="13"/>
      <c r="ALM119" s="13"/>
      <c r="ALN119" s="13"/>
      <c r="ALO119" s="13"/>
      <c r="ALP119" s="13"/>
      <c r="ALQ119" s="13"/>
      <c r="ALR119" s="13"/>
      <c r="ALS119" s="13"/>
      <c r="ALT119" s="13"/>
      <c r="ALU119" s="13"/>
      <c r="ALV119" s="13"/>
      <c r="ALW119" s="13"/>
      <c r="ALX119" s="13"/>
      <c r="ALY119" s="13"/>
      <c r="ALZ119" s="13"/>
      <c r="AMA119" s="13"/>
      <c r="AMB119" s="13"/>
      <c r="AMC119" s="14"/>
    </row>
    <row r="120" spans="1:1017" ht="25.5" x14ac:dyDescent="0.25">
      <c r="A120" s="9" t="s">
        <v>114</v>
      </c>
      <c r="B120" s="60" t="s">
        <v>223</v>
      </c>
      <c r="C120" s="5" t="s">
        <v>224</v>
      </c>
      <c r="D120" s="86">
        <f t="shared" si="30"/>
        <v>6.6</v>
      </c>
      <c r="E120" s="83">
        <v>0</v>
      </c>
      <c r="F120" s="83">
        <f t="shared" si="31"/>
        <v>6.6</v>
      </c>
      <c r="G120" s="83">
        <f t="shared" si="43"/>
        <v>6.6</v>
      </c>
      <c r="H120" s="83">
        <f t="shared" si="43"/>
        <v>0</v>
      </c>
      <c r="I120" s="83">
        <v>0</v>
      </c>
      <c r="J120" s="83">
        <v>0</v>
      </c>
      <c r="K120" s="83">
        <v>0</v>
      </c>
      <c r="L120" s="83">
        <v>0</v>
      </c>
      <c r="M120" s="83">
        <v>0</v>
      </c>
      <c r="N120" s="83">
        <v>0</v>
      </c>
      <c r="O120" s="83">
        <v>6.6</v>
      </c>
      <c r="P120" s="83">
        <v>0</v>
      </c>
      <c r="Q120" s="83">
        <f t="shared" si="32"/>
        <v>6.6</v>
      </c>
      <c r="R120" s="83">
        <f t="shared" si="34"/>
        <v>0</v>
      </c>
      <c r="S120" s="83" t="s">
        <v>31</v>
      </c>
      <c r="T120" s="83" t="s">
        <v>31</v>
      </c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  <c r="IV120" s="13"/>
      <c r="IW120" s="13"/>
      <c r="IX120" s="13"/>
      <c r="IY120" s="13"/>
      <c r="IZ120" s="13"/>
      <c r="JA120" s="13"/>
      <c r="JB120" s="13"/>
      <c r="JC120" s="13"/>
      <c r="JD120" s="13"/>
      <c r="JE120" s="13"/>
      <c r="JF120" s="13"/>
      <c r="JG120" s="13"/>
      <c r="JH120" s="13"/>
      <c r="JI120" s="13"/>
      <c r="JJ120" s="13"/>
      <c r="JK120" s="13"/>
      <c r="JL120" s="13"/>
      <c r="JM120" s="13"/>
      <c r="JN120" s="13"/>
      <c r="JO120" s="13"/>
      <c r="JP120" s="13"/>
      <c r="JQ120" s="13"/>
      <c r="JR120" s="13"/>
      <c r="JS120" s="13"/>
      <c r="JT120" s="13"/>
      <c r="JU120" s="13"/>
      <c r="JV120" s="13"/>
      <c r="JW120" s="13"/>
      <c r="JX120" s="13"/>
      <c r="JY120" s="13"/>
      <c r="JZ120" s="13"/>
      <c r="KA120" s="13"/>
      <c r="KB120" s="13"/>
      <c r="KC120" s="13"/>
      <c r="KD120" s="13"/>
      <c r="KE120" s="13"/>
      <c r="KF120" s="13"/>
      <c r="KG120" s="13"/>
      <c r="KH120" s="13"/>
      <c r="KI120" s="13"/>
      <c r="KJ120" s="13"/>
      <c r="KK120" s="13"/>
      <c r="KL120" s="13"/>
      <c r="KM120" s="13"/>
      <c r="KN120" s="13"/>
      <c r="KO120" s="13"/>
      <c r="KP120" s="13"/>
      <c r="KQ120" s="13"/>
      <c r="KR120" s="13"/>
      <c r="KS120" s="13"/>
      <c r="KT120" s="13"/>
      <c r="KU120" s="13"/>
      <c r="KV120" s="13"/>
      <c r="KW120" s="13"/>
      <c r="KX120" s="13"/>
      <c r="KY120" s="13"/>
      <c r="KZ120" s="13"/>
      <c r="LA120" s="13"/>
      <c r="LB120" s="13"/>
      <c r="LC120" s="13"/>
      <c r="LD120" s="13"/>
      <c r="LE120" s="13"/>
      <c r="LF120" s="13"/>
      <c r="LG120" s="13"/>
      <c r="LH120" s="13"/>
      <c r="LI120" s="13"/>
      <c r="LJ120" s="13"/>
      <c r="LK120" s="13"/>
      <c r="LL120" s="13"/>
      <c r="LM120" s="13"/>
      <c r="LN120" s="13"/>
      <c r="LO120" s="13"/>
      <c r="LP120" s="13"/>
      <c r="LQ120" s="13"/>
      <c r="LR120" s="13"/>
      <c r="LS120" s="13"/>
      <c r="LT120" s="13"/>
      <c r="LU120" s="13"/>
      <c r="LV120" s="13"/>
      <c r="LW120" s="13"/>
      <c r="LX120" s="13"/>
      <c r="LY120" s="13"/>
      <c r="LZ120" s="13"/>
      <c r="MA120" s="13"/>
      <c r="MB120" s="13"/>
      <c r="MC120" s="13"/>
      <c r="MD120" s="13"/>
      <c r="ME120" s="13"/>
      <c r="MF120" s="13"/>
      <c r="MG120" s="13"/>
      <c r="MH120" s="13"/>
      <c r="MI120" s="13"/>
      <c r="MJ120" s="13"/>
      <c r="MK120" s="13"/>
      <c r="ML120" s="13"/>
      <c r="MM120" s="13"/>
      <c r="MN120" s="13"/>
      <c r="MO120" s="13"/>
      <c r="MP120" s="13"/>
      <c r="MQ120" s="13"/>
      <c r="MR120" s="13"/>
      <c r="MS120" s="13"/>
      <c r="MT120" s="13"/>
      <c r="MU120" s="13"/>
      <c r="MV120" s="13"/>
      <c r="MW120" s="13"/>
      <c r="MX120" s="13"/>
      <c r="MY120" s="13"/>
      <c r="MZ120" s="13"/>
      <c r="NA120" s="13"/>
      <c r="NB120" s="13"/>
      <c r="NC120" s="13"/>
      <c r="ND120" s="13"/>
      <c r="NE120" s="13"/>
      <c r="NF120" s="13"/>
      <c r="NG120" s="13"/>
      <c r="NH120" s="13"/>
      <c r="NI120" s="13"/>
      <c r="NJ120" s="13"/>
      <c r="NK120" s="13"/>
      <c r="NL120" s="13"/>
      <c r="NM120" s="13"/>
      <c r="NN120" s="13"/>
      <c r="NO120" s="13"/>
      <c r="NP120" s="13"/>
      <c r="NQ120" s="13"/>
      <c r="NR120" s="13"/>
      <c r="NS120" s="13"/>
      <c r="NT120" s="13"/>
      <c r="NU120" s="13"/>
      <c r="NV120" s="13"/>
      <c r="NW120" s="13"/>
      <c r="NX120" s="13"/>
      <c r="NY120" s="13"/>
      <c r="NZ120" s="13"/>
      <c r="OA120" s="13"/>
      <c r="OB120" s="13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  <c r="OM120" s="13"/>
      <c r="ON120" s="13"/>
      <c r="OO120" s="13"/>
      <c r="OP120" s="13"/>
      <c r="OQ120" s="13"/>
      <c r="OR120" s="13"/>
      <c r="OS120" s="13"/>
      <c r="OT120" s="13"/>
      <c r="OU120" s="13"/>
      <c r="OV120" s="13"/>
      <c r="OW120" s="13"/>
      <c r="OX120" s="13"/>
      <c r="OY120" s="13"/>
      <c r="OZ120" s="13"/>
      <c r="PA120" s="13"/>
      <c r="PB120" s="13"/>
      <c r="PC120" s="13"/>
      <c r="PD120" s="13"/>
      <c r="PE120" s="13"/>
      <c r="PF120" s="13"/>
      <c r="PG120" s="13"/>
      <c r="PH120" s="13"/>
      <c r="PI120" s="13"/>
      <c r="PJ120" s="13"/>
      <c r="PK120" s="13"/>
      <c r="PL120" s="13"/>
      <c r="PM120" s="13"/>
      <c r="PN120" s="13"/>
      <c r="PO120" s="13"/>
      <c r="PP120" s="13"/>
      <c r="PQ120" s="13"/>
      <c r="PR120" s="13"/>
      <c r="PS120" s="13"/>
      <c r="PT120" s="13"/>
      <c r="PU120" s="13"/>
      <c r="PV120" s="13"/>
      <c r="PW120" s="13"/>
      <c r="PX120" s="13"/>
      <c r="PY120" s="13"/>
      <c r="PZ120" s="13"/>
      <c r="QA120" s="13"/>
      <c r="QB120" s="13"/>
      <c r="QC120" s="13"/>
      <c r="QD120" s="13"/>
      <c r="QE120" s="13"/>
      <c r="QF120" s="13"/>
      <c r="QG120" s="13"/>
      <c r="QH120" s="13"/>
      <c r="QI120" s="13"/>
      <c r="QJ120" s="13"/>
      <c r="QK120" s="13"/>
      <c r="QL120" s="13"/>
      <c r="QM120" s="13"/>
      <c r="QN120" s="13"/>
      <c r="QO120" s="13"/>
      <c r="QP120" s="13"/>
      <c r="QQ120" s="13"/>
      <c r="QR120" s="13"/>
      <c r="QS120" s="13"/>
      <c r="QT120" s="13"/>
      <c r="QU120" s="13"/>
      <c r="QV120" s="13"/>
      <c r="QW120" s="13"/>
      <c r="QX120" s="13"/>
      <c r="QY120" s="13"/>
      <c r="QZ120" s="13"/>
      <c r="RA120" s="13"/>
      <c r="RB120" s="13"/>
      <c r="RC120" s="13"/>
      <c r="RD120" s="13"/>
      <c r="RE120" s="13"/>
      <c r="RF120" s="13"/>
      <c r="RG120" s="13"/>
      <c r="RH120" s="13"/>
      <c r="RI120" s="13"/>
      <c r="RJ120" s="13"/>
      <c r="RK120" s="13"/>
      <c r="RL120" s="13"/>
      <c r="RM120" s="13"/>
      <c r="RN120" s="13"/>
      <c r="RO120" s="13"/>
      <c r="RP120" s="13"/>
      <c r="RQ120" s="13"/>
      <c r="RR120" s="13"/>
      <c r="RS120" s="13"/>
      <c r="RT120" s="13"/>
      <c r="RU120" s="13"/>
      <c r="RV120" s="13"/>
      <c r="RW120" s="13"/>
      <c r="RX120" s="13"/>
      <c r="RY120" s="13"/>
      <c r="RZ120" s="13"/>
      <c r="SA120" s="13"/>
      <c r="SB120" s="13"/>
      <c r="SC120" s="13"/>
      <c r="SD120" s="13"/>
      <c r="SE120" s="13"/>
      <c r="SF120" s="13"/>
      <c r="SG120" s="13"/>
      <c r="SH120" s="13"/>
      <c r="SI120" s="13"/>
      <c r="SJ120" s="13"/>
      <c r="SK120" s="13"/>
      <c r="SL120" s="13"/>
      <c r="SM120" s="13"/>
      <c r="SN120" s="13"/>
      <c r="SO120" s="13"/>
      <c r="SP120" s="13"/>
      <c r="SQ120" s="13"/>
      <c r="SR120" s="13"/>
      <c r="SS120" s="13"/>
      <c r="ST120" s="13"/>
      <c r="SU120" s="13"/>
      <c r="SV120" s="13"/>
      <c r="SW120" s="13"/>
      <c r="SX120" s="13"/>
      <c r="SY120" s="13"/>
      <c r="SZ120" s="13"/>
      <c r="TA120" s="13"/>
      <c r="TB120" s="13"/>
      <c r="TC120" s="13"/>
      <c r="TD120" s="13"/>
      <c r="TE120" s="13"/>
      <c r="TF120" s="13"/>
      <c r="TG120" s="13"/>
      <c r="TH120" s="13"/>
      <c r="TI120" s="13"/>
      <c r="TJ120" s="13"/>
      <c r="TK120" s="13"/>
      <c r="TL120" s="13"/>
      <c r="TM120" s="13"/>
      <c r="TN120" s="13"/>
      <c r="TO120" s="13"/>
      <c r="TP120" s="13"/>
      <c r="TQ120" s="13"/>
      <c r="TR120" s="13"/>
      <c r="TS120" s="13"/>
      <c r="TT120" s="13"/>
      <c r="TU120" s="13"/>
      <c r="TV120" s="13"/>
      <c r="TW120" s="13"/>
      <c r="TX120" s="13"/>
      <c r="TY120" s="13"/>
      <c r="TZ120" s="13"/>
      <c r="UA120" s="13"/>
      <c r="UB120" s="13"/>
      <c r="UC120" s="13"/>
      <c r="UD120" s="13"/>
      <c r="UE120" s="13"/>
      <c r="UF120" s="13"/>
      <c r="UG120" s="13"/>
      <c r="UH120" s="13"/>
      <c r="UI120" s="13"/>
      <c r="UJ120" s="13"/>
      <c r="UK120" s="13"/>
      <c r="UL120" s="13"/>
      <c r="UM120" s="13"/>
      <c r="UN120" s="13"/>
      <c r="UO120" s="13"/>
      <c r="UP120" s="13"/>
      <c r="UQ120" s="13"/>
      <c r="UR120" s="13"/>
      <c r="US120" s="13"/>
      <c r="UT120" s="13"/>
      <c r="UU120" s="13"/>
      <c r="UV120" s="13"/>
      <c r="UW120" s="13"/>
      <c r="UX120" s="13"/>
      <c r="UY120" s="13"/>
      <c r="UZ120" s="13"/>
      <c r="VA120" s="13"/>
      <c r="VB120" s="13"/>
      <c r="VC120" s="13"/>
      <c r="VD120" s="13"/>
      <c r="VE120" s="13"/>
      <c r="VF120" s="13"/>
      <c r="VG120" s="13"/>
      <c r="VH120" s="13"/>
      <c r="VI120" s="13"/>
      <c r="VJ120" s="13"/>
      <c r="VK120" s="13"/>
      <c r="VL120" s="13"/>
      <c r="VM120" s="13"/>
      <c r="VN120" s="13"/>
      <c r="VO120" s="13"/>
      <c r="VP120" s="13"/>
      <c r="VQ120" s="13"/>
      <c r="VR120" s="13"/>
      <c r="VS120" s="13"/>
      <c r="VT120" s="13"/>
      <c r="VU120" s="13"/>
      <c r="VV120" s="13"/>
      <c r="VW120" s="13"/>
      <c r="VX120" s="13"/>
      <c r="VY120" s="13"/>
      <c r="VZ120" s="13"/>
      <c r="WA120" s="13"/>
      <c r="WB120" s="13"/>
      <c r="WC120" s="13"/>
      <c r="WD120" s="13"/>
      <c r="WE120" s="13"/>
      <c r="WF120" s="13"/>
      <c r="WG120" s="13"/>
      <c r="WH120" s="13"/>
      <c r="WI120" s="13"/>
      <c r="WJ120" s="13"/>
      <c r="WK120" s="13"/>
      <c r="WL120" s="13"/>
      <c r="WM120" s="13"/>
      <c r="WN120" s="13"/>
      <c r="WO120" s="13"/>
      <c r="WP120" s="13"/>
      <c r="WQ120" s="13"/>
      <c r="WR120" s="13"/>
      <c r="WS120" s="13"/>
      <c r="WT120" s="13"/>
      <c r="WU120" s="13"/>
      <c r="WV120" s="13"/>
      <c r="WW120" s="13"/>
      <c r="WX120" s="13"/>
      <c r="WY120" s="13"/>
      <c r="WZ120" s="13"/>
      <c r="XA120" s="13"/>
      <c r="XB120" s="13"/>
      <c r="XC120" s="13"/>
      <c r="XD120" s="13"/>
      <c r="XE120" s="13"/>
      <c r="XF120" s="13"/>
      <c r="XG120" s="13"/>
      <c r="XH120" s="13"/>
      <c r="XI120" s="13"/>
      <c r="XJ120" s="13"/>
      <c r="XK120" s="13"/>
      <c r="XL120" s="13"/>
      <c r="XM120" s="13"/>
      <c r="XN120" s="13"/>
      <c r="XO120" s="13"/>
      <c r="XP120" s="13"/>
      <c r="XQ120" s="13"/>
      <c r="XR120" s="13"/>
      <c r="XS120" s="13"/>
      <c r="XT120" s="13"/>
      <c r="XU120" s="13"/>
      <c r="XV120" s="13"/>
      <c r="XW120" s="13"/>
      <c r="XX120" s="13"/>
      <c r="XY120" s="13"/>
      <c r="XZ120" s="13"/>
      <c r="YA120" s="13"/>
      <c r="YB120" s="13"/>
      <c r="YC120" s="13"/>
      <c r="YD120" s="13"/>
      <c r="YE120" s="13"/>
      <c r="YF120" s="13"/>
      <c r="YG120" s="13"/>
      <c r="YH120" s="13"/>
      <c r="YI120" s="13"/>
      <c r="YJ120" s="13"/>
      <c r="YK120" s="13"/>
      <c r="YL120" s="13"/>
      <c r="YM120" s="13"/>
      <c r="YN120" s="13"/>
      <c r="YO120" s="13"/>
      <c r="YP120" s="13"/>
      <c r="YQ120" s="13"/>
      <c r="YR120" s="13"/>
      <c r="YS120" s="13"/>
      <c r="YT120" s="13"/>
      <c r="YU120" s="13"/>
      <c r="YV120" s="13"/>
      <c r="YW120" s="13"/>
      <c r="YX120" s="13"/>
      <c r="YY120" s="13"/>
      <c r="YZ120" s="13"/>
      <c r="ZA120" s="13"/>
      <c r="ZB120" s="13"/>
      <c r="ZC120" s="13"/>
      <c r="ZD120" s="13"/>
      <c r="ZE120" s="13"/>
      <c r="ZF120" s="13"/>
      <c r="ZG120" s="13"/>
      <c r="ZH120" s="13"/>
      <c r="ZI120" s="13"/>
      <c r="ZJ120" s="13"/>
      <c r="ZK120" s="13"/>
      <c r="ZL120" s="13"/>
      <c r="ZM120" s="13"/>
      <c r="ZN120" s="13"/>
      <c r="ZO120" s="13"/>
      <c r="ZP120" s="13"/>
      <c r="ZQ120" s="13"/>
      <c r="ZR120" s="13"/>
      <c r="ZS120" s="13"/>
      <c r="ZT120" s="13"/>
      <c r="ZU120" s="13"/>
      <c r="ZV120" s="13"/>
      <c r="ZW120" s="13"/>
      <c r="ZX120" s="13"/>
      <c r="ZY120" s="13"/>
      <c r="ZZ120" s="13"/>
      <c r="AAA120" s="13"/>
      <c r="AAB120" s="13"/>
      <c r="AAC120" s="13"/>
      <c r="AAD120" s="13"/>
      <c r="AAE120" s="13"/>
      <c r="AAF120" s="13"/>
      <c r="AAG120" s="13"/>
      <c r="AAH120" s="13"/>
      <c r="AAI120" s="13"/>
      <c r="AAJ120" s="13"/>
      <c r="AAK120" s="13"/>
      <c r="AAL120" s="13"/>
      <c r="AAM120" s="13"/>
      <c r="AAN120" s="13"/>
      <c r="AAO120" s="13"/>
      <c r="AAP120" s="13"/>
      <c r="AAQ120" s="13"/>
      <c r="AAR120" s="13"/>
      <c r="AAS120" s="13"/>
      <c r="AAT120" s="13"/>
      <c r="AAU120" s="13"/>
      <c r="AAV120" s="13"/>
      <c r="AAW120" s="13"/>
      <c r="AAX120" s="13"/>
      <c r="AAY120" s="13"/>
      <c r="AAZ120" s="13"/>
      <c r="ABA120" s="13"/>
      <c r="ABB120" s="13"/>
      <c r="ABC120" s="13"/>
      <c r="ABD120" s="13"/>
      <c r="ABE120" s="13"/>
      <c r="ABF120" s="13"/>
      <c r="ABG120" s="13"/>
      <c r="ABH120" s="13"/>
      <c r="ABI120" s="13"/>
      <c r="ABJ120" s="13"/>
      <c r="ABK120" s="13"/>
      <c r="ABL120" s="13"/>
      <c r="ABM120" s="13"/>
      <c r="ABN120" s="13"/>
      <c r="ABO120" s="13"/>
      <c r="ABP120" s="13"/>
      <c r="ABQ120" s="13"/>
      <c r="ABR120" s="13"/>
      <c r="ABS120" s="13"/>
      <c r="ABT120" s="13"/>
      <c r="ABU120" s="13"/>
      <c r="ABV120" s="13"/>
      <c r="ABW120" s="13"/>
      <c r="ABX120" s="13"/>
      <c r="ABY120" s="13"/>
      <c r="ABZ120" s="13"/>
      <c r="ACA120" s="13"/>
      <c r="ACB120" s="13"/>
      <c r="ACC120" s="13"/>
      <c r="ACD120" s="13"/>
      <c r="ACE120" s="13"/>
      <c r="ACF120" s="13"/>
      <c r="ACG120" s="13"/>
      <c r="ACH120" s="13"/>
      <c r="ACI120" s="13"/>
      <c r="ACJ120" s="13"/>
      <c r="ACK120" s="13"/>
      <c r="ACL120" s="13"/>
      <c r="ACM120" s="13"/>
      <c r="ACN120" s="13"/>
      <c r="ACO120" s="13"/>
      <c r="ACP120" s="13"/>
      <c r="ACQ120" s="13"/>
      <c r="ACR120" s="13"/>
      <c r="ACS120" s="13"/>
      <c r="ACT120" s="13"/>
      <c r="ACU120" s="13"/>
      <c r="ACV120" s="13"/>
      <c r="ACW120" s="13"/>
      <c r="ACX120" s="13"/>
      <c r="ACY120" s="13"/>
      <c r="ACZ120" s="13"/>
      <c r="ADA120" s="13"/>
      <c r="ADB120" s="13"/>
      <c r="ADC120" s="13"/>
      <c r="ADD120" s="13"/>
      <c r="ADE120" s="13"/>
      <c r="ADF120" s="13"/>
      <c r="ADG120" s="13"/>
      <c r="ADH120" s="13"/>
      <c r="ADI120" s="13"/>
      <c r="ADJ120" s="13"/>
      <c r="ADK120" s="13"/>
      <c r="ADL120" s="13"/>
      <c r="ADM120" s="13"/>
      <c r="ADN120" s="13"/>
      <c r="ADO120" s="13"/>
      <c r="ADP120" s="13"/>
      <c r="ADQ120" s="13"/>
      <c r="ADR120" s="13"/>
      <c r="ADS120" s="13"/>
      <c r="ADT120" s="13"/>
      <c r="ADU120" s="13"/>
      <c r="ADV120" s="13"/>
      <c r="ADW120" s="13"/>
      <c r="ADX120" s="13"/>
      <c r="ADY120" s="13"/>
      <c r="ADZ120" s="13"/>
      <c r="AEA120" s="13"/>
      <c r="AEB120" s="13"/>
      <c r="AEC120" s="13"/>
      <c r="AED120" s="13"/>
      <c r="AEE120" s="13"/>
      <c r="AEF120" s="13"/>
      <c r="AEG120" s="13"/>
      <c r="AEH120" s="13"/>
      <c r="AEI120" s="13"/>
      <c r="AEJ120" s="13"/>
      <c r="AEK120" s="13"/>
      <c r="AEL120" s="13"/>
      <c r="AEM120" s="13"/>
      <c r="AEN120" s="13"/>
      <c r="AEO120" s="13"/>
      <c r="AEP120" s="13"/>
      <c r="AEQ120" s="13"/>
      <c r="AER120" s="13"/>
      <c r="AES120" s="13"/>
      <c r="AET120" s="13"/>
      <c r="AEU120" s="13"/>
      <c r="AEV120" s="13"/>
      <c r="AEW120" s="13"/>
      <c r="AEX120" s="13"/>
      <c r="AEY120" s="13"/>
      <c r="AEZ120" s="13"/>
      <c r="AFA120" s="13"/>
      <c r="AFB120" s="13"/>
      <c r="AFC120" s="13"/>
      <c r="AFD120" s="13"/>
      <c r="AFE120" s="13"/>
      <c r="AFF120" s="13"/>
      <c r="AFG120" s="13"/>
      <c r="AFH120" s="13"/>
      <c r="AFI120" s="13"/>
      <c r="AFJ120" s="13"/>
      <c r="AFK120" s="13"/>
      <c r="AFL120" s="13"/>
      <c r="AFM120" s="13"/>
      <c r="AFN120" s="13"/>
      <c r="AFO120" s="13"/>
      <c r="AFP120" s="13"/>
      <c r="AFQ120" s="13"/>
      <c r="AFR120" s="13"/>
      <c r="AFS120" s="13"/>
      <c r="AFT120" s="13"/>
      <c r="AFU120" s="13"/>
      <c r="AFV120" s="13"/>
      <c r="AFW120" s="13"/>
      <c r="AFX120" s="13"/>
      <c r="AFY120" s="13"/>
      <c r="AFZ120" s="13"/>
      <c r="AGA120" s="13"/>
      <c r="AGB120" s="13"/>
      <c r="AGC120" s="13"/>
      <c r="AGD120" s="13"/>
      <c r="AGE120" s="13"/>
      <c r="AGF120" s="13"/>
      <c r="AGG120" s="13"/>
      <c r="AGH120" s="13"/>
      <c r="AGI120" s="13"/>
      <c r="AGJ120" s="13"/>
      <c r="AGK120" s="13"/>
      <c r="AGL120" s="13"/>
      <c r="AGM120" s="13"/>
      <c r="AGN120" s="13"/>
      <c r="AGO120" s="13"/>
      <c r="AGP120" s="13"/>
      <c r="AGQ120" s="13"/>
      <c r="AGR120" s="13"/>
      <c r="AGS120" s="13"/>
      <c r="AGT120" s="13"/>
      <c r="AGU120" s="13"/>
      <c r="AGV120" s="13"/>
      <c r="AGW120" s="13"/>
      <c r="AGX120" s="13"/>
      <c r="AGY120" s="13"/>
      <c r="AGZ120" s="13"/>
      <c r="AHA120" s="13"/>
      <c r="AHB120" s="13"/>
      <c r="AHC120" s="13"/>
      <c r="AHD120" s="13"/>
      <c r="AHE120" s="13"/>
      <c r="AHF120" s="13"/>
      <c r="AHG120" s="13"/>
      <c r="AHH120" s="13"/>
      <c r="AHI120" s="13"/>
      <c r="AHJ120" s="13"/>
      <c r="AHK120" s="13"/>
      <c r="AHL120" s="13"/>
      <c r="AHM120" s="13"/>
      <c r="AHN120" s="13"/>
      <c r="AHO120" s="13"/>
      <c r="AHP120" s="13"/>
      <c r="AHQ120" s="13"/>
      <c r="AHR120" s="13"/>
      <c r="AHS120" s="13"/>
      <c r="AHT120" s="13"/>
      <c r="AHU120" s="13"/>
      <c r="AHV120" s="13"/>
      <c r="AHW120" s="13"/>
      <c r="AHX120" s="13"/>
      <c r="AHY120" s="13"/>
      <c r="AHZ120" s="13"/>
      <c r="AIA120" s="13"/>
      <c r="AIB120" s="13"/>
      <c r="AIC120" s="13"/>
      <c r="AID120" s="13"/>
      <c r="AIE120" s="13"/>
      <c r="AIF120" s="13"/>
      <c r="AIG120" s="13"/>
      <c r="AIH120" s="13"/>
      <c r="AII120" s="13"/>
      <c r="AIJ120" s="13"/>
      <c r="AIK120" s="13"/>
      <c r="AIL120" s="13"/>
      <c r="AIM120" s="13"/>
      <c r="AIN120" s="13"/>
      <c r="AIO120" s="13"/>
      <c r="AIP120" s="13"/>
      <c r="AIQ120" s="13"/>
      <c r="AIR120" s="13"/>
      <c r="AIS120" s="13"/>
      <c r="AIT120" s="13"/>
      <c r="AIU120" s="13"/>
      <c r="AIV120" s="13"/>
      <c r="AIW120" s="13"/>
      <c r="AIX120" s="13"/>
      <c r="AIY120" s="13"/>
      <c r="AIZ120" s="13"/>
      <c r="AJA120" s="13"/>
      <c r="AJB120" s="13"/>
      <c r="AJC120" s="13"/>
      <c r="AJD120" s="13"/>
      <c r="AJE120" s="13"/>
      <c r="AJF120" s="13"/>
      <c r="AJG120" s="13"/>
      <c r="AJH120" s="13"/>
      <c r="AJI120" s="13"/>
      <c r="AJJ120" s="13"/>
      <c r="AJK120" s="13"/>
      <c r="AJL120" s="13"/>
      <c r="AJM120" s="13"/>
      <c r="AJN120" s="13"/>
      <c r="AJO120" s="13"/>
      <c r="AJP120" s="13"/>
      <c r="AJQ120" s="13"/>
      <c r="AJR120" s="13"/>
      <c r="AJS120" s="13"/>
      <c r="AJT120" s="13"/>
      <c r="AJU120" s="13"/>
      <c r="AJV120" s="13"/>
      <c r="AJW120" s="13"/>
      <c r="AJX120" s="13"/>
      <c r="AJY120" s="13"/>
      <c r="AJZ120" s="13"/>
      <c r="AKA120" s="13"/>
      <c r="AKB120" s="13"/>
      <c r="AKC120" s="13"/>
      <c r="AKD120" s="13"/>
      <c r="AKE120" s="13"/>
      <c r="AKF120" s="13"/>
      <c r="AKG120" s="13"/>
      <c r="AKH120" s="13"/>
      <c r="AKI120" s="13"/>
      <c r="AKJ120" s="13"/>
      <c r="AKK120" s="13"/>
      <c r="AKL120" s="13"/>
      <c r="AKM120" s="13"/>
      <c r="AKN120" s="13"/>
      <c r="AKO120" s="13"/>
      <c r="AKP120" s="13"/>
      <c r="AKQ120" s="13"/>
      <c r="AKR120" s="13"/>
      <c r="AKS120" s="13"/>
      <c r="AKT120" s="13"/>
      <c r="AKU120" s="13"/>
      <c r="AKV120" s="13"/>
      <c r="AKW120" s="13"/>
      <c r="AKX120" s="13"/>
      <c r="AKY120" s="13"/>
      <c r="AKZ120" s="13"/>
      <c r="ALA120" s="13"/>
      <c r="ALB120" s="13"/>
      <c r="ALC120" s="13"/>
      <c r="ALD120" s="13"/>
      <c r="ALE120" s="13"/>
      <c r="ALF120" s="13"/>
      <c r="ALG120" s="13"/>
      <c r="ALH120" s="13"/>
      <c r="ALI120" s="13"/>
      <c r="ALJ120" s="13"/>
      <c r="ALK120" s="13"/>
      <c r="ALL120" s="13"/>
      <c r="ALM120" s="13"/>
      <c r="ALN120" s="13"/>
      <c r="ALO120" s="13"/>
      <c r="ALP120" s="13"/>
      <c r="ALQ120" s="13"/>
      <c r="ALR120" s="13"/>
      <c r="ALS120" s="13"/>
      <c r="ALT120" s="13"/>
      <c r="ALU120" s="13"/>
      <c r="ALV120" s="13"/>
      <c r="ALW120" s="13"/>
      <c r="ALX120" s="13"/>
      <c r="ALY120" s="13"/>
      <c r="ALZ120" s="13"/>
      <c r="AMA120" s="13"/>
      <c r="AMB120" s="13"/>
      <c r="AMC120" s="14"/>
    </row>
    <row r="121" spans="1:1017" ht="25.5" x14ac:dyDescent="0.25">
      <c r="A121" s="9" t="s">
        <v>114</v>
      </c>
      <c r="B121" s="60" t="s">
        <v>225</v>
      </c>
      <c r="C121" s="5" t="s">
        <v>226</v>
      </c>
      <c r="D121" s="86">
        <f t="shared" si="30"/>
        <v>0.72</v>
      </c>
      <c r="E121" s="83">
        <v>0</v>
      </c>
      <c r="F121" s="83">
        <f t="shared" si="31"/>
        <v>0.72</v>
      </c>
      <c r="G121" s="83">
        <f t="shared" si="43"/>
        <v>0.72</v>
      </c>
      <c r="H121" s="83">
        <f t="shared" si="43"/>
        <v>0</v>
      </c>
      <c r="I121" s="83">
        <v>0</v>
      </c>
      <c r="J121" s="83">
        <v>0</v>
      </c>
      <c r="K121" s="83">
        <v>0</v>
      </c>
      <c r="L121" s="83">
        <v>0</v>
      </c>
      <c r="M121" s="83">
        <v>0</v>
      </c>
      <c r="N121" s="83">
        <v>0</v>
      </c>
      <c r="O121" s="83">
        <v>0.72</v>
      </c>
      <c r="P121" s="83">
        <v>0</v>
      </c>
      <c r="Q121" s="83">
        <f t="shared" si="32"/>
        <v>0.72</v>
      </c>
      <c r="R121" s="83">
        <f t="shared" si="34"/>
        <v>0</v>
      </c>
      <c r="S121" s="83" t="s">
        <v>31</v>
      </c>
      <c r="T121" s="83" t="s">
        <v>31</v>
      </c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3"/>
      <c r="IR121" s="13"/>
      <c r="IS121" s="13"/>
      <c r="IT121" s="13"/>
      <c r="IU121" s="13"/>
      <c r="IV121" s="13"/>
      <c r="IW121" s="13"/>
      <c r="IX121" s="13"/>
      <c r="IY121" s="13"/>
      <c r="IZ121" s="13"/>
      <c r="JA121" s="13"/>
      <c r="JB121" s="13"/>
      <c r="JC121" s="13"/>
      <c r="JD121" s="13"/>
      <c r="JE121" s="13"/>
      <c r="JF121" s="13"/>
      <c r="JG121" s="13"/>
      <c r="JH121" s="13"/>
      <c r="JI121" s="13"/>
      <c r="JJ121" s="13"/>
      <c r="JK121" s="13"/>
      <c r="JL121" s="13"/>
      <c r="JM121" s="13"/>
      <c r="JN121" s="13"/>
      <c r="JO121" s="13"/>
      <c r="JP121" s="13"/>
      <c r="JQ121" s="13"/>
      <c r="JR121" s="13"/>
      <c r="JS121" s="13"/>
      <c r="JT121" s="13"/>
      <c r="JU121" s="13"/>
      <c r="JV121" s="13"/>
      <c r="JW121" s="13"/>
      <c r="JX121" s="13"/>
      <c r="JY121" s="13"/>
      <c r="JZ121" s="13"/>
      <c r="KA121" s="13"/>
      <c r="KB121" s="13"/>
      <c r="KC121" s="13"/>
      <c r="KD121" s="13"/>
      <c r="KE121" s="13"/>
      <c r="KF121" s="13"/>
      <c r="KG121" s="13"/>
      <c r="KH121" s="13"/>
      <c r="KI121" s="13"/>
      <c r="KJ121" s="13"/>
      <c r="KK121" s="13"/>
      <c r="KL121" s="13"/>
      <c r="KM121" s="13"/>
      <c r="KN121" s="13"/>
      <c r="KO121" s="13"/>
      <c r="KP121" s="13"/>
      <c r="KQ121" s="13"/>
      <c r="KR121" s="13"/>
      <c r="KS121" s="13"/>
      <c r="KT121" s="13"/>
      <c r="KU121" s="13"/>
      <c r="KV121" s="13"/>
      <c r="KW121" s="13"/>
      <c r="KX121" s="13"/>
      <c r="KY121" s="13"/>
      <c r="KZ121" s="13"/>
      <c r="LA121" s="13"/>
      <c r="LB121" s="13"/>
      <c r="LC121" s="13"/>
      <c r="LD121" s="13"/>
      <c r="LE121" s="13"/>
      <c r="LF121" s="13"/>
      <c r="LG121" s="13"/>
      <c r="LH121" s="13"/>
      <c r="LI121" s="13"/>
      <c r="LJ121" s="13"/>
      <c r="LK121" s="13"/>
      <c r="LL121" s="13"/>
      <c r="LM121" s="13"/>
      <c r="LN121" s="13"/>
      <c r="LO121" s="13"/>
      <c r="LP121" s="13"/>
      <c r="LQ121" s="13"/>
      <c r="LR121" s="13"/>
      <c r="LS121" s="13"/>
      <c r="LT121" s="13"/>
      <c r="LU121" s="13"/>
      <c r="LV121" s="13"/>
      <c r="LW121" s="13"/>
      <c r="LX121" s="13"/>
      <c r="LY121" s="13"/>
      <c r="LZ121" s="13"/>
      <c r="MA121" s="13"/>
      <c r="MB121" s="13"/>
      <c r="MC121" s="13"/>
      <c r="MD121" s="13"/>
      <c r="ME121" s="13"/>
      <c r="MF121" s="13"/>
      <c r="MG121" s="13"/>
      <c r="MH121" s="13"/>
      <c r="MI121" s="13"/>
      <c r="MJ121" s="13"/>
      <c r="MK121" s="13"/>
      <c r="ML121" s="13"/>
      <c r="MM121" s="13"/>
      <c r="MN121" s="13"/>
      <c r="MO121" s="13"/>
      <c r="MP121" s="13"/>
      <c r="MQ121" s="13"/>
      <c r="MR121" s="13"/>
      <c r="MS121" s="13"/>
      <c r="MT121" s="13"/>
      <c r="MU121" s="13"/>
      <c r="MV121" s="13"/>
      <c r="MW121" s="13"/>
      <c r="MX121" s="13"/>
      <c r="MY121" s="13"/>
      <c r="MZ121" s="13"/>
      <c r="NA121" s="13"/>
      <c r="NB121" s="13"/>
      <c r="NC121" s="13"/>
      <c r="ND121" s="13"/>
      <c r="NE121" s="13"/>
      <c r="NF121" s="13"/>
      <c r="NG121" s="13"/>
      <c r="NH121" s="13"/>
      <c r="NI121" s="13"/>
      <c r="NJ121" s="13"/>
      <c r="NK121" s="13"/>
      <c r="NL121" s="13"/>
      <c r="NM121" s="13"/>
      <c r="NN121" s="13"/>
      <c r="NO121" s="13"/>
      <c r="NP121" s="13"/>
      <c r="NQ121" s="13"/>
      <c r="NR121" s="13"/>
      <c r="NS121" s="13"/>
      <c r="NT121" s="13"/>
      <c r="NU121" s="13"/>
      <c r="NV121" s="13"/>
      <c r="NW121" s="13"/>
      <c r="NX121" s="13"/>
      <c r="NY121" s="13"/>
      <c r="NZ121" s="13"/>
      <c r="OA121" s="13"/>
      <c r="OB121" s="13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  <c r="OM121" s="13"/>
      <c r="ON121" s="13"/>
      <c r="OO121" s="13"/>
      <c r="OP121" s="13"/>
      <c r="OQ121" s="13"/>
      <c r="OR121" s="13"/>
      <c r="OS121" s="13"/>
      <c r="OT121" s="13"/>
      <c r="OU121" s="13"/>
      <c r="OV121" s="13"/>
      <c r="OW121" s="13"/>
      <c r="OX121" s="13"/>
      <c r="OY121" s="13"/>
      <c r="OZ121" s="13"/>
      <c r="PA121" s="13"/>
      <c r="PB121" s="13"/>
      <c r="PC121" s="13"/>
      <c r="PD121" s="13"/>
      <c r="PE121" s="13"/>
      <c r="PF121" s="13"/>
      <c r="PG121" s="13"/>
      <c r="PH121" s="13"/>
      <c r="PI121" s="13"/>
      <c r="PJ121" s="13"/>
      <c r="PK121" s="13"/>
      <c r="PL121" s="13"/>
      <c r="PM121" s="13"/>
      <c r="PN121" s="13"/>
      <c r="PO121" s="13"/>
      <c r="PP121" s="13"/>
      <c r="PQ121" s="13"/>
      <c r="PR121" s="13"/>
      <c r="PS121" s="13"/>
      <c r="PT121" s="13"/>
      <c r="PU121" s="13"/>
      <c r="PV121" s="13"/>
      <c r="PW121" s="13"/>
      <c r="PX121" s="13"/>
      <c r="PY121" s="13"/>
      <c r="PZ121" s="13"/>
      <c r="QA121" s="13"/>
      <c r="QB121" s="13"/>
      <c r="QC121" s="13"/>
      <c r="QD121" s="13"/>
      <c r="QE121" s="13"/>
      <c r="QF121" s="13"/>
      <c r="QG121" s="13"/>
      <c r="QH121" s="13"/>
      <c r="QI121" s="13"/>
      <c r="QJ121" s="13"/>
      <c r="QK121" s="13"/>
      <c r="QL121" s="13"/>
      <c r="QM121" s="13"/>
      <c r="QN121" s="13"/>
      <c r="QO121" s="13"/>
      <c r="QP121" s="13"/>
      <c r="QQ121" s="13"/>
      <c r="QR121" s="13"/>
      <c r="QS121" s="13"/>
      <c r="QT121" s="13"/>
      <c r="QU121" s="13"/>
      <c r="QV121" s="13"/>
      <c r="QW121" s="13"/>
      <c r="QX121" s="13"/>
      <c r="QY121" s="13"/>
      <c r="QZ121" s="13"/>
      <c r="RA121" s="13"/>
      <c r="RB121" s="13"/>
      <c r="RC121" s="13"/>
      <c r="RD121" s="13"/>
      <c r="RE121" s="13"/>
      <c r="RF121" s="13"/>
      <c r="RG121" s="13"/>
      <c r="RH121" s="13"/>
      <c r="RI121" s="13"/>
      <c r="RJ121" s="13"/>
      <c r="RK121" s="13"/>
      <c r="RL121" s="13"/>
      <c r="RM121" s="13"/>
      <c r="RN121" s="13"/>
      <c r="RO121" s="13"/>
      <c r="RP121" s="13"/>
      <c r="RQ121" s="13"/>
      <c r="RR121" s="13"/>
      <c r="RS121" s="13"/>
      <c r="RT121" s="13"/>
      <c r="RU121" s="13"/>
      <c r="RV121" s="13"/>
      <c r="RW121" s="13"/>
      <c r="RX121" s="13"/>
      <c r="RY121" s="13"/>
      <c r="RZ121" s="13"/>
      <c r="SA121" s="13"/>
      <c r="SB121" s="13"/>
      <c r="SC121" s="13"/>
      <c r="SD121" s="13"/>
      <c r="SE121" s="13"/>
      <c r="SF121" s="13"/>
      <c r="SG121" s="13"/>
      <c r="SH121" s="13"/>
      <c r="SI121" s="13"/>
      <c r="SJ121" s="13"/>
      <c r="SK121" s="13"/>
      <c r="SL121" s="13"/>
      <c r="SM121" s="13"/>
      <c r="SN121" s="13"/>
      <c r="SO121" s="13"/>
      <c r="SP121" s="13"/>
      <c r="SQ121" s="13"/>
      <c r="SR121" s="13"/>
      <c r="SS121" s="13"/>
      <c r="ST121" s="13"/>
      <c r="SU121" s="13"/>
      <c r="SV121" s="13"/>
      <c r="SW121" s="13"/>
      <c r="SX121" s="13"/>
      <c r="SY121" s="13"/>
      <c r="SZ121" s="13"/>
      <c r="TA121" s="13"/>
      <c r="TB121" s="13"/>
      <c r="TC121" s="13"/>
      <c r="TD121" s="13"/>
      <c r="TE121" s="13"/>
      <c r="TF121" s="13"/>
      <c r="TG121" s="13"/>
      <c r="TH121" s="13"/>
      <c r="TI121" s="13"/>
      <c r="TJ121" s="13"/>
      <c r="TK121" s="13"/>
      <c r="TL121" s="13"/>
      <c r="TM121" s="13"/>
      <c r="TN121" s="13"/>
      <c r="TO121" s="13"/>
      <c r="TP121" s="13"/>
      <c r="TQ121" s="13"/>
      <c r="TR121" s="13"/>
      <c r="TS121" s="13"/>
      <c r="TT121" s="13"/>
      <c r="TU121" s="13"/>
      <c r="TV121" s="13"/>
      <c r="TW121" s="13"/>
      <c r="TX121" s="13"/>
      <c r="TY121" s="13"/>
      <c r="TZ121" s="13"/>
      <c r="UA121" s="13"/>
      <c r="UB121" s="13"/>
      <c r="UC121" s="13"/>
      <c r="UD121" s="13"/>
      <c r="UE121" s="13"/>
      <c r="UF121" s="13"/>
      <c r="UG121" s="13"/>
      <c r="UH121" s="13"/>
      <c r="UI121" s="13"/>
      <c r="UJ121" s="13"/>
      <c r="UK121" s="13"/>
      <c r="UL121" s="13"/>
      <c r="UM121" s="13"/>
      <c r="UN121" s="13"/>
      <c r="UO121" s="13"/>
      <c r="UP121" s="13"/>
      <c r="UQ121" s="13"/>
      <c r="UR121" s="13"/>
      <c r="US121" s="13"/>
      <c r="UT121" s="13"/>
      <c r="UU121" s="13"/>
      <c r="UV121" s="13"/>
      <c r="UW121" s="13"/>
      <c r="UX121" s="13"/>
      <c r="UY121" s="13"/>
      <c r="UZ121" s="13"/>
      <c r="VA121" s="13"/>
      <c r="VB121" s="13"/>
      <c r="VC121" s="13"/>
      <c r="VD121" s="13"/>
      <c r="VE121" s="13"/>
      <c r="VF121" s="13"/>
      <c r="VG121" s="13"/>
      <c r="VH121" s="13"/>
      <c r="VI121" s="13"/>
      <c r="VJ121" s="13"/>
      <c r="VK121" s="13"/>
      <c r="VL121" s="13"/>
      <c r="VM121" s="13"/>
      <c r="VN121" s="13"/>
      <c r="VO121" s="13"/>
      <c r="VP121" s="13"/>
      <c r="VQ121" s="13"/>
      <c r="VR121" s="13"/>
      <c r="VS121" s="13"/>
      <c r="VT121" s="13"/>
      <c r="VU121" s="13"/>
      <c r="VV121" s="13"/>
      <c r="VW121" s="13"/>
      <c r="VX121" s="13"/>
      <c r="VY121" s="13"/>
      <c r="VZ121" s="13"/>
      <c r="WA121" s="13"/>
      <c r="WB121" s="13"/>
      <c r="WC121" s="13"/>
      <c r="WD121" s="13"/>
      <c r="WE121" s="13"/>
      <c r="WF121" s="13"/>
      <c r="WG121" s="13"/>
      <c r="WH121" s="13"/>
      <c r="WI121" s="13"/>
      <c r="WJ121" s="13"/>
      <c r="WK121" s="13"/>
      <c r="WL121" s="13"/>
      <c r="WM121" s="13"/>
      <c r="WN121" s="13"/>
      <c r="WO121" s="13"/>
      <c r="WP121" s="13"/>
      <c r="WQ121" s="13"/>
      <c r="WR121" s="13"/>
      <c r="WS121" s="13"/>
      <c r="WT121" s="13"/>
      <c r="WU121" s="13"/>
      <c r="WV121" s="13"/>
      <c r="WW121" s="13"/>
      <c r="WX121" s="13"/>
      <c r="WY121" s="13"/>
      <c r="WZ121" s="13"/>
      <c r="XA121" s="13"/>
      <c r="XB121" s="13"/>
      <c r="XC121" s="13"/>
      <c r="XD121" s="13"/>
      <c r="XE121" s="13"/>
      <c r="XF121" s="13"/>
      <c r="XG121" s="13"/>
      <c r="XH121" s="13"/>
      <c r="XI121" s="13"/>
      <c r="XJ121" s="13"/>
      <c r="XK121" s="13"/>
      <c r="XL121" s="13"/>
      <c r="XM121" s="13"/>
      <c r="XN121" s="13"/>
      <c r="XO121" s="13"/>
      <c r="XP121" s="13"/>
      <c r="XQ121" s="13"/>
      <c r="XR121" s="13"/>
      <c r="XS121" s="13"/>
      <c r="XT121" s="13"/>
      <c r="XU121" s="13"/>
      <c r="XV121" s="13"/>
      <c r="XW121" s="13"/>
      <c r="XX121" s="13"/>
      <c r="XY121" s="13"/>
      <c r="XZ121" s="13"/>
      <c r="YA121" s="13"/>
      <c r="YB121" s="13"/>
      <c r="YC121" s="13"/>
      <c r="YD121" s="13"/>
      <c r="YE121" s="13"/>
      <c r="YF121" s="13"/>
      <c r="YG121" s="13"/>
      <c r="YH121" s="13"/>
      <c r="YI121" s="13"/>
      <c r="YJ121" s="13"/>
      <c r="YK121" s="13"/>
      <c r="YL121" s="13"/>
      <c r="YM121" s="13"/>
      <c r="YN121" s="13"/>
      <c r="YO121" s="13"/>
      <c r="YP121" s="13"/>
      <c r="YQ121" s="13"/>
      <c r="YR121" s="13"/>
      <c r="YS121" s="13"/>
      <c r="YT121" s="13"/>
      <c r="YU121" s="13"/>
      <c r="YV121" s="13"/>
      <c r="YW121" s="13"/>
      <c r="YX121" s="13"/>
      <c r="YY121" s="13"/>
      <c r="YZ121" s="13"/>
      <c r="ZA121" s="13"/>
      <c r="ZB121" s="13"/>
      <c r="ZC121" s="13"/>
      <c r="ZD121" s="13"/>
      <c r="ZE121" s="13"/>
      <c r="ZF121" s="13"/>
      <c r="ZG121" s="13"/>
      <c r="ZH121" s="13"/>
      <c r="ZI121" s="13"/>
      <c r="ZJ121" s="13"/>
      <c r="ZK121" s="13"/>
      <c r="ZL121" s="13"/>
      <c r="ZM121" s="13"/>
      <c r="ZN121" s="13"/>
      <c r="ZO121" s="13"/>
      <c r="ZP121" s="13"/>
      <c r="ZQ121" s="13"/>
      <c r="ZR121" s="13"/>
      <c r="ZS121" s="13"/>
      <c r="ZT121" s="13"/>
      <c r="ZU121" s="13"/>
      <c r="ZV121" s="13"/>
      <c r="ZW121" s="13"/>
      <c r="ZX121" s="13"/>
      <c r="ZY121" s="13"/>
      <c r="ZZ121" s="13"/>
      <c r="AAA121" s="13"/>
      <c r="AAB121" s="13"/>
      <c r="AAC121" s="13"/>
      <c r="AAD121" s="13"/>
      <c r="AAE121" s="13"/>
      <c r="AAF121" s="13"/>
      <c r="AAG121" s="13"/>
      <c r="AAH121" s="13"/>
      <c r="AAI121" s="13"/>
      <c r="AAJ121" s="13"/>
      <c r="AAK121" s="13"/>
      <c r="AAL121" s="13"/>
      <c r="AAM121" s="13"/>
      <c r="AAN121" s="13"/>
      <c r="AAO121" s="13"/>
      <c r="AAP121" s="13"/>
      <c r="AAQ121" s="13"/>
      <c r="AAR121" s="13"/>
      <c r="AAS121" s="13"/>
      <c r="AAT121" s="13"/>
      <c r="AAU121" s="13"/>
      <c r="AAV121" s="13"/>
      <c r="AAW121" s="13"/>
      <c r="AAX121" s="13"/>
      <c r="AAY121" s="13"/>
      <c r="AAZ121" s="13"/>
      <c r="ABA121" s="13"/>
      <c r="ABB121" s="13"/>
      <c r="ABC121" s="13"/>
      <c r="ABD121" s="13"/>
      <c r="ABE121" s="13"/>
      <c r="ABF121" s="13"/>
      <c r="ABG121" s="13"/>
      <c r="ABH121" s="13"/>
      <c r="ABI121" s="13"/>
      <c r="ABJ121" s="13"/>
      <c r="ABK121" s="13"/>
      <c r="ABL121" s="13"/>
      <c r="ABM121" s="13"/>
      <c r="ABN121" s="13"/>
      <c r="ABO121" s="13"/>
      <c r="ABP121" s="13"/>
      <c r="ABQ121" s="13"/>
      <c r="ABR121" s="13"/>
      <c r="ABS121" s="13"/>
      <c r="ABT121" s="13"/>
      <c r="ABU121" s="13"/>
      <c r="ABV121" s="13"/>
      <c r="ABW121" s="13"/>
      <c r="ABX121" s="13"/>
      <c r="ABY121" s="13"/>
      <c r="ABZ121" s="13"/>
      <c r="ACA121" s="13"/>
      <c r="ACB121" s="13"/>
      <c r="ACC121" s="13"/>
      <c r="ACD121" s="13"/>
      <c r="ACE121" s="13"/>
      <c r="ACF121" s="13"/>
      <c r="ACG121" s="13"/>
      <c r="ACH121" s="13"/>
      <c r="ACI121" s="13"/>
      <c r="ACJ121" s="13"/>
      <c r="ACK121" s="13"/>
      <c r="ACL121" s="13"/>
      <c r="ACM121" s="13"/>
      <c r="ACN121" s="13"/>
      <c r="ACO121" s="13"/>
      <c r="ACP121" s="13"/>
      <c r="ACQ121" s="13"/>
      <c r="ACR121" s="13"/>
      <c r="ACS121" s="13"/>
      <c r="ACT121" s="13"/>
      <c r="ACU121" s="13"/>
      <c r="ACV121" s="13"/>
      <c r="ACW121" s="13"/>
      <c r="ACX121" s="13"/>
      <c r="ACY121" s="13"/>
      <c r="ACZ121" s="13"/>
      <c r="ADA121" s="13"/>
      <c r="ADB121" s="13"/>
      <c r="ADC121" s="13"/>
      <c r="ADD121" s="13"/>
      <c r="ADE121" s="13"/>
      <c r="ADF121" s="13"/>
      <c r="ADG121" s="13"/>
      <c r="ADH121" s="13"/>
      <c r="ADI121" s="13"/>
      <c r="ADJ121" s="13"/>
      <c r="ADK121" s="13"/>
      <c r="ADL121" s="13"/>
      <c r="ADM121" s="13"/>
      <c r="ADN121" s="13"/>
      <c r="ADO121" s="13"/>
      <c r="ADP121" s="13"/>
      <c r="ADQ121" s="13"/>
      <c r="ADR121" s="13"/>
      <c r="ADS121" s="13"/>
      <c r="ADT121" s="13"/>
      <c r="ADU121" s="13"/>
      <c r="ADV121" s="13"/>
      <c r="ADW121" s="13"/>
      <c r="ADX121" s="13"/>
      <c r="ADY121" s="13"/>
      <c r="ADZ121" s="13"/>
      <c r="AEA121" s="13"/>
      <c r="AEB121" s="13"/>
      <c r="AEC121" s="13"/>
      <c r="AED121" s="13"/>
      <c r="AEE121" s="13"/>
      <c r="AEF121" s="13"/>
      <c r="AEG121" s="13"/>
      <c r="AEH121" s="13"/>
      <c r="AEI121" s="13"/>
      <c r="AEJ121" s="13"/>
      <c r="AEK121" s="13"/>
      <c r="AEL121" s="13"/>
      <c r="AEM121" s="13"/>
      <c r="AEN121" s="13"/>
      <c r="AEO121" s="13"/>
      <c r="AEP121" s="13"/>
      <c r="AEQ121" s="13"/>
      <c r="AER121" s="13"/>
      <c r="AES121" s="13"/>
      <c r="AET121" s="13"/>
      <c r="AEU121" s="13"/>
      <c r="AEV121" s="13"/>
      <c r="AEW121" s="13"/>
      <c r="AEX121" s="13"/>
      <c r="AEY121" s="13"/>
      <c r="AEZ121" s="13"/>
      <c r="AFA121" s="13"/>
      <c r="AFB121" s="13"/>
      <c r="AFC121" s="13"/>
      <c r="AFD121" s="13"/>
      <c r="AFE121" s="13"/>
      <c r="AFF121" s="13"/>
      <c r="AFG121" s="13"/>
      <c r="AFH121" s="13"/>
      <c r="AFI121" s="13"/>
      <c r="AFJ121" s="13"/>
      <c r="AFK121" s="13"/>
      <c r="AFL121" s="13"/>
      <c r="AFM121" s="13"/>
      <c r="AFN121" s="13"/>
      <c r="AFO121" s="13"/>
      <c r="AFP121" s="13"/>
      <c r="AFQ121" s="13"/>
      <c r="AFR121" s="13"/>
      <c r="AFS121" s="13"/>
      <c r="AFT121" s="13"/>
      <c r="AFU121" s="13"/>
      <c r="AFV121" s="13"/>
      <c r="AFW121" s="13"/>
      <c r="AFX121" s="13"/>
      <c r="AFY121" s="13"/>
      <c r="AFZ121" s="13"/>
      <c r="AGA121" s="13"/>
      <c r="AGB121" s="13"/>
      <c r="AGC121" s="13"/>
      <c r="AGD121" s="13"/>
      <c r="AGE121" s="13"/>
      <c r="AGF121" s="13"/>
      <c r="AGG121" s="13"/>
      <c r="AGH121" s="13"/>
      <c r="AGI121" s="13"/>
      <c r="AGJ121" s="13"/>
      <c r="AGK121" s="13"/>
      <c r="AGL121" s="13"/>
      <c r="AGM121" s="13"/>
      <c r="AGN121" s="13"/>
      <c r="AGO121" s="13"/>
      <c r="AGP121" s="13"/>
      <c r="AGQ121" s="13"/>
      <c r="AGR121" s="13"/>
      <c r="AGS121" s="13"/>
      <c r="AGT121" s="13"/>
      <c r="AGU121" s="13"/>
      <c r="AGV121" s="13"/>
      <c r="AGW121" s="13"/>
      <c r="AGX121" s="13"/>
      <c r="AGY121" s="13"/>
      <c r="AGZ121" s="13"/>
      <c r="AHA121" s="13"/>
      <c r="AHB121" s="13"/>
      <c r="AHC121" s="13"/>
      <c r="AHD121" s="13"/>
      <c r="AHE121" s="13"/>
      <c r="AHF121" s="13"/>
      <c r="AHG121" s="13"/>
      <c r="AHH121" s="13"/>
      <c r="AHI121" s="13"/>
      <c r="AHJ121" s="13"/>
      <c r="AHK121" s="13"/>
      <c r="AHL121" s="13"/>
      <c r="AHM121" s="13"/>
      <c r="AHN121" s="13"/>
      <c r="AHO121" s="13"/>
      <c r="AHP121" s="13"/>
      <c r="AHQ121" s="13"/>
      <c r="AHR121" s="13"/>
      <c r="AHS121" s="13"/>
      <c r="AHT121" s="13"/>
      <c r="AHU121" s="13"/>
      <c r="AHV121" s="13"/>
      <c r="AHW121" s="13"/>
      <c r="AHX121" s="13"/>
      <c r="AHY121" s="13"/>
      <c r="AHZ121" s="13"/>
      <c r="AIA121" s="13"/>
      <c r="AIB121" s="13"/>
      <c r="AIC121" s="13"/>
      <c r="AID121" s="13"/>
      <c r="AIE121" s="13"/>
      <c r="AIF121" s="13"/>
      <c r="AIG121" s="13"/>
      <c r="AIH121" s="13"/>
      <c r="AII121" s="13"/>
      <c r="AIJ121" s="13"/>
      <c r="AIK121" s="13"/>
      <c r="AIL121" s="13"/>
      <c r="AIM121" s="13"/>
      <c r="AIN121" s="13"/>
      <c r="AIO121" s="13"/>
      <c r="AIP121" s="13"/>
      <c r="AIQ121" s="13"/>
      <c r="AIR121" s="13"/>
      <c r="AIS121" s="13"/>
      <c r="AIT121" s="13"/>
      <c r="AIU121" s="13"/>
      <c r="AIV121" s="13"/>
      <c r="AIW121" s="13"/>
      <c r="AIX121" s="13"/>
      <c r="AIY121" s="13"/>
      <c r="AIZ121" s="13"/>
      <c r="AJA121" s="13"/>
      <c r="AJB121" s="13"/>
      <c r="AJC121" s="13"/>
      <c r="AJD121" s="13"/>
      <c r="AJE121" s="13"/>
      <c r="AJF121" s="13"/>
      <c r="AJG121" s="13"/>
      <c r="AJH121" s="13"/>
      <c r="AJI121" s="13"/>
      <c r="AJJ121" s="13"/>
      <c r="AJK121" s="13"/>
      <c r="AJL121" s="13"/>
      <c r="AJM121" s="13"/>
      <c r="AJN121" s="13"/>
      <c r="AJO121" s="13"/>
      <c r="AJP121" s="13"/>
      <c r="AJQ121" s="13"/>
      <c r="AJR121" s="13"/>
      <c r="AJS121" s="13"/>
      <c r="AJT121" s="13"/>
      <c r="AJU121" s="13"/>
      <c r="AJV121" s="13"/>
      <c r="AJW121" s="13"/>
      <c r="AJX121" s="13"/>
      <c r="AJY121" s="13"/>
      <c r="AJZ121" s="13"/>
      <c r="AKA121" s="13"/>
      <c r="AKB121" s="13"/>
      <c r="AKC121" s="13"/>
      <c r="AKD121" s="13"/>
      <c r="AKE121" s="13"/>
      <c r="AKF121" s="13"/>
      <c r="AKG121" s="13"/>
      <c r="AKH121" s="13"/>
      <c r="AKI121" s="13"/>
      <c r="AKJ121" s="13"/>
      <c r="AKK121" s="13"/>
      <c r="AKL121" s="13"/>
      <c r="AKM121" s="13"/>
      <c r="AKN121" s="13"/>
      <c r="AKO121" s="13"/>
      <c r="AKP121" s="13"/>
      <c r="AKQ121" s="13"/>
      <c r="AKR121" s="13"/>
      <c r="AKS121" s="13"/>
      <c r="AKT121" s="13"/>
      <c r="AKU121" s="13"/>
      <c r="AKV121" s="13"/>
      <c r="AKW121" s="13"/>
      <c r="AKX121" s="13"/>
      <c r="AKY121" s="13"/>
      <c r="AKZ121" s="13"/>
      <c r="ALA121" s="13"/>
      <c r="ALB121" s="13"/>
      <c r="ALC121" s="13"/>
      <c r="ALD121" s="13"/>
      <c r="ALE121" s="13"/>
      <c r="ALF121" s="13"/>
      <c r="ALG121" s="13"/>
      <c r="ALH121" s="13"/>
      <c r="ALI121" s="13"/>
      <c r="ALJ121" s="13"/>
      <c r="ALK121" s="13"/>
      <c r="ALL121" s="13"/>
      <c r="ALM121" s="13"/>
      <c r="ALN121" s="13"/>
      <c r="ALO121" s="13"/>
      <c r="ALP121" s="13"/>
      <c r="ALQ121" s="13"/>
      <c r="ALR121" s="13"/>
      <c r="ALS121" s="13"/>
      <c r="ALT121" s="13"/>
      <c r="ALU121" s="13"/>
      <c r="ALV121" s="13"/>
      <c r="ALW121" s="13"/>
      <c r="ALX121" s="13"/>
      <c r="ALY121" s="13"/>
      <c r="ALZ121" s="13"/>
      <c r="AMA121" s="13"/>
      <c r="AMB121" s="13"/>
      <c r="AMC121" s="14"/>
    </row>
    <row r="122" spans="1:1017" ht="25.5" x14ac:dyDescent="0.25">
      <c r="A122" s="9" t="s">
        <v>114</v>
      </c>
      <c r="B122" s="60" t="s">
        <v>227</v>
      </c>
      <c r="C122" s="5" t="s">
        <v>228</v>
      </c>
      <c r="D122" s="86">
        <f t="shared" si="30"/>
        <v>1.44</v>
      </c>
      <c r="E122" s="83">
        <v>0</v>
      </c>
      <c r="F122" s="83">
        <f t="shared" si="31"/>
        <v>1.44</v>
      </c>
      <c r="G122" s="83">
        <f t="shared" si="43"/>
        <v>1.44</v>
      </c>
      <c r="H122" s="83">
        <f t="shared" si="43"/>
        <v>0</v>
      </c>
      <c r="I122" s="83">
        <v>0</v>
      </c>
      <c r="J122" s="83">
        <v>0</v>
      </c>
      <c r="K122" s="83">
        <v>0</v>
      </c>
      <c r="L122" s="83">
        <v>0</v>
      </c>
      <c r="M122" s="83">
        <v>0</v>
      </c>
      <c r="N122" s="83">
        <v>0</v>
      </c>
      <c r="O122" s="83">
        <v>1.44</v>
      </c>
      <c r="P122" s="83">
        <v>0</v>
      </c>
      <c r="Q122" s="83">
        <f t="shared" si="32"/>
        <v>1.44</v>
      </c>
      <c r="R122" s="83">
        <f t="shared" si="34"/>
        <v>0</v>
      </c>
      <c r="S122" s="83" t="s">
        <v>31</v>
      </c>
      <c r="T122" s="83" t="s">
        <v>31</v>
      </c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  <c r="IW122" s="13"/>
      <c r="IX122" s="13"/>
      <c r="IY122" s="13"/>
      <c r="IZ122" s="13"/>
      <c r="JA122" s="13"/>
      <c r="JB122" s="13"/>
      <c r="JC122" s="13"/>
      <c r="JD122" s="13"/>
      <c r="JE122" s="13"/>
      <c r="JF122" s="13"/>
      <c r="JG122" s="13"/>
      <c r="JH122" s="13"/>
      <c r="JI122" s="13"/>
      <c r="JJ122" s="13"/>
      <c r="JK122" s="13"/>
      <c r="JL122" s="13"/>
      <c r="JM122" s="13"/>
      <c r="JN122" s="13"/>
      <c r="JO122" s="13"/>
      <c r="JP122" s="13"/>
      <c r="JQ122" s="13"/>
      <c r="JR122" s="13"/>
      <c r="JS122" s="13"/>
      <c r="JT122" s="13"/>
      <c r="JU122" s="13"/>
      <c r="JV122" s="13"/>
      <c r="JW122" s="13"/>
      <c r="JX122" s="13"/>
      <c r="JY122" s="13"/>
      <c r="JZ122" s="13"/>
      <c r="KA122" s="13"/>
      <c r="KB122" s="13"/>
      <c r="KC122" s="13"/>
      <c r="KD122" s="13"/>
      <c r="KE122" s="13"/>
      <c r="KF122" s="13"/>
      <c r="KG122" s="13"/>
      <c r="KH122" s="13"/>
      <c r="KI122" s="13"/>
      <c r="KJ122" s="13"/>
      <c r="KK122" s="13"/>
      <c r="KL122" s="13"/>
      <c r="KM122" s="13"/>
      <c r="KN122" s="13"/>
      <c r="KO122" s="13"/>
      <c r="KP122" s="13"/>
      <c r="KQ122" s="13"/>
      <c r="KR122" s="13"/>
      <c r="KS122" s="13"/>
      <c r="KT122" s="13"/>
      <c r="KU122" s="13"/>
      <c r="KV122" s="13"/>
      <c r="KW122" s="13"/>
      <c r="KX122" s="13"/>
      <c r="KY122" s="13"/>
      <c r="KZ122" s="13"/>
      <c r="LA122" s="13"/>
      <c r="LB122" s="13"/>
      <c r="LC122" s="13"/>
      <c r="LD122" s="13"/>
      <c r="LE122" s="13"/>
      <c r="LF122" s="13"/>
      <c r="LG122" s="13"/>
      <c r="LH122" s="13"/>
      <c r="LI122" s="13"/>
      <c r="LJ122" s="13"/>
      <c r="LK122" s="13"/>
      <c r="LL122" s="13"/>
      <c r="LM122" s="13"/>
      <c r="LN122" s="13"/>
      <c r="LO122" s="13"/>
      <c r="LP122" s="13"/>
      <c r="LQ122" s="13"/>
      <c r="LR122" s="13"/>
      <c r="LS122" s="13"/>
      <c r="LT122" s="13"/>
      <c r="LU122" s="13"/>
      <c r="LV122" s="13"/>
      <c r="LW122" s="13"/>
      <c r="LX122" s="13"/>
      <c r="LY122" s="13"/>
      <c r="LZ122" s="13"/>
      <c r="MA122" s="13"/>
      <c r="MB122" s="13"/>
      <c r="MC122" s="13"/>
      <c r="MD122" s="13"/>
      <c r="ME122" s="13"/>
      <c r="MF122" s="13"/>
      <c r="MG122" s="13"/>
      <c r="MH122" s="13"/>
      <c r="MI122" s="13"/>
      <c r="MJ122" s="13"/>
      <c r="MK122" s="13"/>
      <c r="ML122" s="13"/>
      <c r="MM122" s="13"/>
      <c r="MN122" s="13"/>
      <c r="MO122" s="13"/>
      <c r="MP122" s="13"/>
      <c r="MQ122" s="13"/>
      <c r="MR122" s="13"/>
      <c r="MS122" s="13"/>
      <c r="MT122" s="13"/>
      <c r="MU122" s="13"/>
      <c r="MV122" s="13"/>
      <c r="MW122" s="13"/>
      <c r="MX122" s="13"/>
      <c r="MY122" s="13"/>
      <c r="MZ122" s="13"/>
      <c r="NA122" s="13"/>
      <c r="NB122" s="13"/>
      <c r="NC122" s="13"/>
      <c r="ND122" s="13"/>
      <c r="NE122" s="13"/>
      <c r="NF122" s="13"/>
      <c r="NG122" s="13"/>
      <c r="NH122" s="13"/>
      <c r="NI122" s="13"/>
      <c r="NJ122" s="13"/>
      <c r="NK122" s="13"/>
      <c r="NL122" s="13"/>
      <c r="NM122" s="13"/>
      <c r="NN122" s="13"/>
      <c r="NO122" s="13"/>
      <c r="NP122" s="13"/>
      <c r="NQ122" s="13"/>
      <c r="NR122" s="13"/>
      <c r="NS122" s="13"/>
      <c r="NT122" s="13"/>
      <c r="NU122" s="13"/>
      <c r="NV122" s="13"/>
      <c r="NW122" s="13"/>
      <c r="NX122" s="13"/>
      <c r="NY122" s="13"/>
      <c r="NZ122" s="13"/>
      <c r="OA122" s="13"/>
      <c r="OB122" s="13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  <c r="OM122" s="13"/>
      <c r="ON122" s="13"/>
      <c r="OO122" s="13"/>
      <c r="OP122" s="13"/>
      <c r="OQ122" s="13"/>
      <c r="OR122" s="13"/>
      <c r="OS122" s="13"/>
      <c r="OT122" s="13"/>
      <c r="OU122" s="13"/>
      <c r="OV122" s="13"/>
      <c r="OW122" s="13"/>
      <c r="OX122" s="13"/>
      <c r="OY122" s="13"/>
      <c r="OZ122" s="13"/>
      <c r="PA122" s="13"/>
      <c r="PB122" s="13"/>
      <c r="PC122" s="13"/>
      <c r="PD122" s="13"/>
      <c r="PE122" s="13"/>
      <c r="PF122" s="13"/>
      <c r="PG122" s="13"/>
      <c r="PH122" s="13"/>
      <c r="PI122" s="13"/>
      <c r="PJ122" s="13"/>
      <c r="PK122" s="13"/>
      <c r="PL122" s="13"/>
      <c r="PM122" s="13"/>
      <c r="PN122" s="13"/>
      <c r="PO122" s="13"/>
      <c r="PP122" s="13"/>
      <c r="PQ122" s="13"/>
      <c r="PR122" s="13"/>
      <c r="PS122" s="13"/>
      <c r="PT122" s="13"/>
      <c r="PU122" s="13"/>
      <c r="PV122" s="13"/>
      <c r="PW122" s="13"/>
      <c r="PX122" s="13"/>
      <c r="PY122" s="13"/>
      <c r="PZ122" s="13"/>
      <c r="QA122" s="13"/>
      <c r="QB122" s="13"/>
      <c r="QC122" s="13"/>
      <c r="QD122" s="13"/>
      <c r="QE122" s="13"/>
      <c r="QF122" s="13"/>
      <c r="QG122" s="13"/>
      <c r="QH122" s="13"/>
      <c r="QI122" s="13"/>
      <c r="QJ122" s="13"/>
      <c r="QK122" s="13"/>
      <c r="QL122" s="13"/>
      <c r="QM122" s="13"/>
      <c r="QN122" s="13"/>
      <c r="QO122" s="13"/>
      <c r="QP122" s="13"/>
      <c r="QQ122" s="13"/>
      <c r="QR122" s="13"/>
      <c r="QS122" s="13"/>
      <c r="QT122" s="13"/>
      <c r="QU122" s="13"/>
      <c r="QV122" s="13"/>
      <c r="QW122" s="13"/>
      <c r="QX122" s="13"/>
      <c r="QY122" s="13"/>
      <c r="QZ122" s="13"/>
      <c r="RA122" s="13"/>
      <c r="RB122" s="13"/>
      <c r="RC122" s="13"/>
      <c r="RD122" s="13"/>
      <c r="RE122" s="13"/>
      <c r="RF122" s="13"/>
      <c r="RG122" s="13"/>
      <c r="RH122" s="13"/>
      <c r="RI122" s="13"/>
      <c r="RJ122" s="13"/>
      <c r="RK122" s="13"/>
      <c r="RL122" s="13"/>
      <c r="RM122" s="13"/>
      <c r="RN122" s="13"/>
      <c r="RO122" s="13"/>
      <c r="RP122" s="13"/>
      <c r="RQ122" s="13"/>
      <c r="RR122" s="13"/>
      <c r="RS122" s="13"/>
      <c r="RT122" s="13"/>
      <c r="RU122" s="13"/>
      <c r="RV122" s="13"/>
      <c r="RW122" s="13"/>
      <c r="RX122" s="13"/>
      <c r="RY122" s="13"/>
      <c r="RZ122" s="13"/>
      <c r="SA122" s="13"/>
      <c r="SB122" s="13"/>
      <c r="SC122" s="13"/>
      <c r="SD122" s="13"/>
      <c r="SE122" s="13"/>
      <c r="SF122" s="13"/>
      <c r="SG122" s="13"/>
      <c r="SH122" s="13"/>
      <c r="SI122" s="13"/>
      <c r="SJ122" s="13"/>
      <c r="SK122" s="13"/>
      <c r="SL122" s="13"/>
      <c r="SM122" s="13"/>
      <c r="SN122" s="13"/>
      <c r="SO122" s="13"/>
      <c r="SP122" s="13"/>
      <c r="SQ122" s="13"/>
      <c r="SR122" s="13"/>
      <c r="SS122" s="13"/>
      <c r="ST122" s="13"/>
      <c r="SU122" s="13"/>
      <c r="SV122" s="13"/>
      <c r="SW122" s="13"/>
      <c r="SX122" s="13"/>
      <c r="SY122" s="13"/>
      <c r="SZ122" s="13"/>
      <c r="TA122" s="13"/>
      <c r="TB122" s="13"/>
      <c r="TC122" s="13"/>
      <c r="TD122" s="13"/>
      <c r="TE122" s="13"/>
      <c r="TF122" s="13"/>
      <c r="TG122" s="13"/>
      <c r="TH122" s="13"/>
      <c r="TI122" s="13"/>
      <c r="TJ122" s="13"/>
      <c r="TK122" s="13"/>
      <c r="TL122" s="13"/>
      <c r="TM122" s="13"/>
      <c r="TN122" s="13"/>
      <c r="TO122" s="13"/>
      <c r="TP122" s="13"/>
      <c r="TQ122" s="13"/>
      <c r="TR122" s="13"/>
      <c r="TS122" s="13"/>
      <c r="TT122" s="13"/>
      <c r="TU122" s="13"/>
      <c r="TV122" s="13"/>
      <c r="TW122" s="13"/>
      <c r="TX122" s="13"/>
      <c r="TY122" s="13"/>
      <c r="TZ122" s="13"/>
      <c r="UA122" s="13"/>
      <c r="UB122" s="13"/>
      <c r="UC122" s="13"/>
      <c r="UD122" s="13"/>
      <c r="UE122" s="13"/>
      <c r="UF122" s="13"/>
      <c r="UG122" s="13"/>
      <c r="UH122" s="13"/>
      <c r="UI122" s="13"/>
      <c r="UJ122" s="13"/>
      <c r="UK122" s="13"/>
      <c r="UL122" s="13"/>
      <c r="UM122" s="13"/>
      <c r="UN122" s="13"/>
      <c r="UO122" s="13"/>
      <c r="UP122" s="13"/>
      <c r="UQ122" s="13"/>
      <c r="UR122" s="13"/>
      <c r="US122" s="13"/>
      <c r="UT122" s="13"/>
      <c r="UU122" s="13"/>
      <c r="UV122" s="13"/>
      <c r="UW122" s="13"/>
      <c r="UX122" s="13"/>
      <c r="UY122" s="13"/>
      <c r="UZ122" s="13"/>
      <c r="VA122" s="13"/>
      <c r="VB122" s="13"/>
      <c r="VC122" s="13"/>
      <c r="VD122" s="13"/>
      <c r="VE122" s="13"/>
      <c r="VF122" s="13"/>
      <c r="VG122" s="13"/>
      <c r="VH122" s="13"/>
      <c r="VI122" s="13"/>
      <c r="VJ122" s="13"/>
      <c r="VK122" s="13"/>
      <c r="VL122" s="13"/>
      <c r="VM122" s="13"/>
      <c r="VN122" s="13"/>
      <c r="VO122" s="13"/>
      <c r="VP122" s="13"/>
      <c r="VQ122" s="13"/>
      <c r="VR122" s="13"/>
      <c r="VS122" s="13"/>
      <c r="VT122" s="13"/>
      <c r="VU122" s="13"/>
      <c r="VV122" s="13"/>
      <c r="VW122" s="13"/>
      <c r="VX122" s="13"/>
      <c r="VY122" s="13"/>
      <c r="VZ122" s="13"/>
      <c r="WA122" s="13"/>
      <c r="WB122" s="13"/>
      <c r="WC122" s="13"/>
      <c r="WD122" s="13"/>
      <c r="WE122" s="13"/>
      <c r="WF122" s="13"/>
      <c r="WG122" s="13"/>
      <c r="WH122" s="13"/>
      <c r="WI122" s="13"/>
      <c r="WJ122" s="13"/>
      <c r="WK122" s="13"/>
      <c r="WL122" s="13"/>
      <c r="WM122" s="13"/>
      <c r="WN122" s="13"/>
      <c r="WO122" s="13"/>
      <c r="WP122" s="13"/>
      <c r="WQ122" s="13"/>
      <c r="WR122" s="13"/>
      <c r="WS122" s="13"/>
      <c r="WT122" s="13"/>
      <c r="WU122" s="13"/>
      <c r="WV122" s="13"/>
      <c r="WW122" s="13"/>
      <c r="WX122" s="13"/>
      <c r="WY122" s="13"/>
      <c r="WZ122" s="13"/>
      <c r="XA122" s="13"/>
      <c r="XB122" s="13"/>
      <c r="XC122" s="13"/>
      <c r="XD122" s="13"/>
      <c r="XE122" s="13"/>
      <c r="XF122" s="13"/>
      <c r="XG122" s="13"/>
      <c r="XH122" s="13"/>
      <c r="XI122" s="13"/>
      <c r="XJ122" s="13"/>
      <c r="XK122" s="13"/>
      <c r="XL122" s="13"/>
      <c r="XM122" s="13"/>
      <c r="XN122" s="13"/>
      <c r="XO122" s="13"/>
      <c r="XP122" s="13"/>
      <c r="XQ122" s="13"/>
      <c r="XR122" s="13"/>
      <c r="XS122" s="13"/>
      <c r="XT122" s="13"/>
      <c r="XU122" s="13"/>
      <c r="XV122" s="13"/>
      <c r="XW122" s="13"/>
      <c r="XX122" s="13"/>
      <c r="XY122" s="13"/>
      <c r="XZ122" s="13"/>
      <c r="YA122" s="13"/>
      <c r="YB122" s="13"/>
      <c r="YC122" s="13"/>
      <c r="YD122" s="13"/>
      <c r="YE122" s="13"/>
      <c r="YF122" s="13"/>
      <c r="YG122" s="13"/>
      <c r="YH122" s="13"/>
      <c r="YI122" s="13"/>
      <c r="YJ122" s="13"/>
      <c r="YK122" s="13"/>
      <c r="YL122" s="13"/>
      <c r="YM122" s="13"/>
      <c r="YN122" s="13"/>
      <c r="YO122" s="13"/>
      <c r="YP122" s="13"/>
      <c r="YQ122" s="13"/>
      <c r="YR122" s="13"/>
      <c r="YS122" s="13"/>
      <c r="YT122" s="13"/>
      <c r="YU122" s="13"/>
      <c r="YV122" s="13"/>
      <c r="YW122" s="13"/>
      <c r="YX122" s="13"/>
      <c r="YY122" s="13"/>
      <c r="YZ122" s="13"/>
      <c r="ZA122" s="13"/>
      <c r="ZB122" s="13"/>
      <c r="ZC122" s="13"/>
      <c r="ZD122" s="13"/>
      <c r="ZE122" s="13"/>
      <c r="ZF122" s="13"/>
      <c r="ZG122" s="13"/>
      <c r="ZH122" s="13"/>
      <c r="ZI122" s="13"/>
      <c r="ZJ122" s="13"/>
      <c r="ZK122" s="13"/>
      <c r="ZL122" s="13"/>
      <c r="ZM122" s="13"/>
      <c r="ZN122" s="13"/>
      <c r="ZO122" s="13"/>
      <c r="ZP122" s="13"/>
      <c r="ZQ122" s="13"/>
      <c r="ZR122" s="13"/>
      <c r="ZS122" s="13"/>
      <c r="ZT122" s="13"/>
      <c r="ZU122" s="13"/>
      <c r="ZV122" s="13"/>
      <c r="ZW122" s="13"/>
      <c r="ZX122" s="13"/>
      <c r="ZY122" s="13"/>
      <c r="ZZ122" s="13"/>
      <c r="AAA122" s="13"/>
      <c r="AAB122" s="13"/>
      <c r="AAC122" s="13"/>
      <c r="AAD122" s="13"/>
      <c r="AAE122" s="13"/>
      <c r="AAF122" s="13"/>
      <c r="AAG122" s="13"/>
      <c r="AAH122" s="13"/>
      <c r="AAI122" s="13"/>
      <c r="AAJ122" s="13"/>
      <c r="AAK122" s="13"/>
      <c r="AAL122" s="13"/>
      <c r="AAM122" s="13"/>
      <c r="AAN122" s="13"/>
      <c r="AAO122" s="13"/>
      <c r="AAP122" s="13"/>
      <c r="AAQ122" s="13"/>
      <c r="AAR122" s="13"/>
      <c r="AAS122" s="13"/>
      <c r="AAT122" s="13"/>
      <c r="AAU122" s="13"/>
      <c r="AAV122" s="13"/>
      <c r="AAW122" s="13"/>
      <c r="AAX122" s="13"/>
      <c r="AAY122" s="13"/>
      <c r="AAZ122" s="13"/>
      <c r="ABA122" s="13"/>
      <c r="ABB122" s="13"/>
      <c r="ABC122" s="13"/>
      <c r="ABD122" s="13"/>
      <c r="ABE122" s="13"/>
      <c r="ABF122" s="13"/>
      <c r="ABG122" s="13"/>
      <c r="ABH122" s="13"/>
      <c r="ABI122" s="13"/>
      <c r="ABJ122" s="13"/>
      <c r="ABK122" s="13"/>
      <c r="ABL122" s="13"/>
      <c r="ABM122" s="13"/>
      <c r="ABN122" s="13"/>
      <c r="ABO122" s="13"/>
      <c r="ABP122" s="13"/>
      <c r="ABQ122" s="13"/>
      <c r="ABR122" s="13"/>
      <c r="ABS122" s="13"/>
      <c r="ABT122" s="13"/>
      <c r="ABU122" s="13"/>
      <c r="ABV122" s="13"/>
      <c r="ABW122" s="13"/>
      <c r="ABX122" s="13"/>
      <c r="ABY122" s="13"/>
      <c r="ABZ122" s="13"/>
      <c r="ACA122" s="13"/>
      <c r="ACB122" s="13"/>
      <c r="ACC122" s="13"/>
      <c r="ACD122" s="13"/>
      <c r="ACE122" s="13"/>
      <c r="ACF122" s="13"/>
      <c r="ACG122" s="13"/>
      <c r="ACH122" s="13"/>
      <c r="ACI122" s="13"/>
      <c r="ACJ122" s="13"/>
      <c r="ACK122" s="13"/>
      <c r="ACL122" s="13"/>
      <c r="ACM122" s="13"/>
      <c r="ACN122" s="13"/>
      <c r="ACO122" s="13"/>
      <c r="ACP122" s="13"/>
      <c r="ACQ122" s="13"/>
      <c r="ACR122" s="13"/>
      <c r="ACS122" s="13"/>
      <c r="ACT122" s="13"/>
      <c r="ACU122" s="13"/>
      <c r="ACV122" s="13"/>
      <c r="ACW122" s="13"/>
      <c r="ACX122" s="13"/>
      <c r="ACY122" s="13"/>
      <c r="ACZ122" s="13"/>
      <c r="ADA122" s="13"/>
      <c r="ADB122" s="13"/>
      <c r="ADC122" s="13"/>
      <c r="ADD122" s="13"/>
      <c r="ADE122" s="13"/>
      <c r="ADF122" s="13"/>
      <c r="ADG122" s="13"/>
      <c r="ADH122" s="13"/>
      <c r="ADI122" s="13"/>
      <c r="ADJ122" s="13"/>
      <c r="ADK122" s="13"/>
      <c r="ADL122" s="13"/>
      <c r="ADM122" s="13"/>
      <c r="ADN122" s="13"/>
      <c r="ADO122" s="13"/>
      <c r="ADP122" s="13"/>
      <c r="ADQ122" s="13"/>
      <c r="ADR122" s="13"/>
      <c r="ADS122" s="13"/>
      <c r="ADT122" s="13"/>
      <c r="ADU122" s="13"/>
      <c r="ADV122" s="13"/>
      <c r="ADW122" s="13"/>
      <c r="ADX122" s="13"/>
      <c r="ADY122" s="13"/>
      <c r="ADZ122" s="13"/>
      <c r="AEA122" s="13"/>
      <c r="AEB122" s="13"/>
      <c r="AEC122" s="13"/>
      <c r="AED122" s="13"/>
      <c r="AEE122" s="13"/>
      <c r="AEF122" s="13"/>
      <c r="AEG122" s="13"/>
      <c r="AEH122" s="13"/>
      <c r="AEI122" s="13"/>
      <c r="AEJ122" s="13"/>
      <c r="AEK122" s="13"/>
      <c r="AEL122" s="13"/>
      <c r="AEM122" s="13"/>
      <c r="AEN122" s="13"/>
      <c r="AEO122" s="13"/>
      <c r="AEP122" s="13"/>
      <c r="AEQ122" s="13"/>
      <c r="AER122" s="13"/>
      <c r="AES122" s="13"/>
      <c r="AET122" s="13"/>
      <c r="AEU122" s="13"/>
      <c r="AEV122" s="13"/>
      <c r="AEW122" s="13"/>
      <c r="AEX122" s="13"/>
      <c r="AEY122" s="13"/>
      <c r="AEZ122" s="13"/>
      <c r="AFA122" s="13"/>
      <c r="AFB122" s="13"/>
      <c r="AFC122" s="13"/>
      <c r="AFD122" s="13"/>
      <c r="AFE122" s="13"/>
      <c r="AFF122" s="13"/>
      <c r="AFG122" s="13"/>
      <c r="AFH122" s="13"/>
      <c r="AFI122" s="13"/>
      <c r="AFJ122" s="13"/>
      <c r="AFK122" s="13"/>
      <c r="AFL122" s="13"/>
      <c r="AFM122" s="13"/>
      <c r="AFN122" s="13"/>
      <c r="AFO122" s="13"/>
      <c r="AFP122" s="13"/>
      <c r="AFQ122" s="13"/>
      <c r="AFR122" s="13"/>
      <c r="AFS122" s="13"/>
      <c r="AFT122" s="13"/>
      <c r="AFU122" s="13"/>
      <c r="AFV122" s="13"/>
      <c r="AFW122" s="13"/>
      <c r="AFX122" s="13"/>
      <c r="AFY122" s="13"/>
      <c r="AFZ122" s="13"/>
      <c r="AGA122" s="13"/>
      <c r="AGB122" s="13"/>
      <c r="AGC122" s="13"/>
      <c r="AGD122" s="13"/>
      <c r="AGE122" s="13"/>
      <c r="AGF122" s="13"/>
      <c r="AGG122" s="13"/>
      <c r="AGH122" s="13"/>
      <c r="AGI122" s="13"/>
      <c r="AGJ122" s="13"/>
      <c r="AGK122" s="13"/>
      <c r="AGL122" s="13"/>
      <c r="AGM122" s="13"/>
      <c r="AGN122" s="13"/>
      <c r="AGO122" s="13"/>
      <c r="AGP122" s="13"/>
      <c r="AGQ122" s="13"/>
      <c r="AGR122" s="13"/>
      <c r="AGS122" s="13"/>
      <c r="AGT122" s="13"/>
      <c r="AGU122" s="13"/>
      <c r="AGV122" s="13"/>
      <c r="AGW122" s="13"/>
      <c r="AGX122" s="13"/>
      <c r="AGY122" s="13"/>
      <c r="AGZ122" s="13"/>
      <c r="AHA122" s="13"/>
      <c r="AHB122" s="13"/>
      <c r="AHC122" s="13"/>
      <c r="AHD122" s="13"/>
      <c r="AHE122" s="13"/>
      <c r="AHF122" s="13"/>
      <c r="AHG122" s="13"/>
      <c r="AHH122" s="13"/>
      <c r="AHI122" s="13"/>
      <c r="AHJ122" s="13"/>
      <c r="AHK122" s="13"/>
      <c r="AHL122" s="13"/>
      <c r="AHM122" s="13"/>
      <c r="AHN122" s="13"/>
      <c r="AHO122" s="13"/>
      <c r="AHP122" s="13"/>
      <c r="AHQ122" s="13"/>
      <c r="AHR122" s="13"/>
      <c r="AHS122" s="13"/>
      <c r="AHT122" s="13"/>
      <c r="AHU122" s="13"/>
      <c r="AHV122" s="13"/>
      <c r="AHW122" s="13"/>
      <c r="AHX122" s="13"/>
      <c r="AHY122" s="13"/>
      <c r="AHZ122" s="13"/>
      <c r="AIA122" s="13"/>
      <c r="AIB122" s="13"/>
      <c r="AIC122" s="13"/>
      <c r="AID122" s="13"/>
      <c r="AIE122" s="13"/>
      <c r="AIF122" s="13"/>
      <c r="AIG122" s="13"/>
      <c r="AIH122" s="13"/>
      <c r="AII122" s="13"/>
      <c r="AIJ122" s="13"/>
      <c r="AIK122" s="13"/>
      <c r="AIL122" s="13"/>
      <c r="AIM122" s="13"/>
      <c r="AIN122" s="13"/>
      <c r="AIO122" s="13"/>
      <c r="AIP122" s="13"/>
      <c r="AIQ122" s="13"/>
      <c r="AIR122" s="13"/>
      <c r="AIS122" s="13"/>
      <c r="AIT122" s="13"/>
      <c r="AIU122" s="13"/>
      <c r="AIV122" s="13"/>
      <c r="AIW122" s="13"/>
      <c r="AIX122" s="13"/>
      <c r="AIY122" s="13"/>
      <c r="AIZ122" s="13"/>
      <c r="AJA122" s="13"/>
      <c r="AJB122" s="13"/>
      <c r="AJC122" s="13"/>
      <c r="AJD122" s="13"/>
      <c r="AJE122" s="13"/>
      <c r="AJF122" s="13"/>
      <c r="AJG122" s="13"/>
      <c r="AJH122" s="13"/>
      <c r="AJI122" s="13"/>
      <c r="AJJ122" s="13"/>
      <c r="AJK122" s="13"/>
      <c r="AJL122" s="13"/>
      <c r="AJM122" s="13"/>
      <c r="AJN122" s="13"/>
      <c r="AJO122" s="13"/>
      <c r="AJP122" s="13"/>
      <c r="AJQ122" s="13"/>
      <c r="AJR122" s="13"/>
      <c r="AJS122" s="13"/>
      <c r="AJT122" s="13"/>
      <c r="AJU122" s="13"/>
      <c r="AJV122" s="13"/>
      <c r="AJW122" s="13"/>
      <c r="AJX122" s="13"/>
      <c r="AJY122" s="13"/>
      <c r="AJZ122" s="13"/>
      <c r="AKA122" s="13"/>
      <c r="AKB122" s="13"/>
      <c r="AKC122" s="13"/>
      <c r="AKD122" s="13"/>
      <c r="AKE122" s="13"/>
      <c r="AKF122" s="13"/>
      <c r="AKG122" s="13"/>
      <c r="AKH122" s="13"/>
      <c r="AKI122" s="13"/>
      <c r="AKJ122" s="13"/>
      <c r="AKK122" s="13"/>
      <c r="AKL122" s="13"/>
      <c r="AKM122" s="13"/>
      <c r="AKN122" s="13"/>
      <c r="AKO122" s="13"/>
      <c r="AKP122" s="13"/>
      <c r="AKQ122" s="13"/>
      <c r="AKR122" s="13"/>
      <c r="AKS122" s="13"/>
      <c r="AKT122" s="13"/>
      <c r="AKU122" s="13"/>
      <c r="AKV122" s="13"/>
      <c r="AKW122" s="13"/>
      <c r="AKX122" s="13"/>
      <c r="AKY122" s="13"/>
      <c r="AKZ122" s="13"/>
      <c r="ALA122" s="13"/>
      <c r="ALB122" s="13"/>
      <c r="ALC122" s="13"/>
      <c r="ALD122" s="13"/>
      <c r="ALE122" s="13"/>
      <c r="ALF122" s="13"/>
      <c r="ALG122" s="13"/>
      <c r="ALH122" s="13"/>
      <c r="ALI122" s="13"/>
      <c r="ALJ122" s="13"/>
      <c r="ALK122" s="13"/>
      <c r="ALL122" s="13"/>
      <c r="ALM122" s="13"/>
      <c r="ALN122" s="13"/>
      <c r="ALO122" s="13"/>
      <c r="ALP122" s="13"/>
      <c r="ALQ122" s="13"/>
      <c r="ALR122" s="13"/>
      <c r="ALS122" s="13"/>
      <c r="ALT122" s="13"/>
      <c r="ALU122" s="13"/>
      <c r="ALV122" s="13"/>
      <c r="ALW122" s="13"/>
      <c r="ALX122" s="13"/>
      <c r="ALY122" s="13"/>
      <c r="ALZ122" s="13"/>
      <c r="AMA122" s="13"/>
      <c r="AMB122" s="13"/>
      <c r="AMC122" s="14"/>
    </row>
    <row r="123" spans="1:1017" ht="25.5" x14ac:dyDescent="0.2">
      <c r="A123" s="9" t="s">
        <v>114</v>
      </c>
      <c r="B123" s="60" t="s">
        <v>229</v>
      </c>
      <c r="C123" s="5" t="s">
        <v>230</v>
      </c>
      <c r="D123" s="86">
        <f t="shared" si="30"/>
        <v>0.48</v>
      </c>
      <c r="E123" s="83">
        <v>0</v>
      </c>
      <c r="F123" s="83">
        <f t="shared" si="31"/>
        <v>0.48</v>
      </c>
      <c r="G123" s="83">
        <f t="shared" si="43"/>
        <v>0.48</v>
      </c>
      <c r="H123" s="83">
        <f t="shared" si="43"/>
        <v>0</v>
      </c>
      <c r="I123" s="83">
        <v>0</v>
      </c>
      <c r="J123" s="83">
        <v>0</v>
      </c>
      <c r="K123" s="83">
        <v>0</v>
      </c>
      <c r="L123" s="83">
        <v>0</v>
      </c>
      <c r="M123" s="83">
        <v>0</v>
      </c>
      <c r="N123" s="83">
        <v>0</v>
      </c>
      <c r="O123" s="83">
        <v>0.48</v>
      </c>
      <c r="P123" s="83">
        <v>0</v>
      </c>
      <c r="Q123" s="83">
        <f t="shared" si="32"/>
        <v>0.48</v>
      </c>
      <c r="R123" s="83">
        <f t="shared" si="34"/>
        <v>0</v>
      </c>
      <c r="S123" s="83" t="s">
        <v>31</v>
      </c>
      <c r="T123" s="83" t="s">
        <v>31</v>
      </c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</row>
    <row r="124" spans="1:1017" ht="25.5" x14ac:dyDescent="0.2">
      <c r="A124" s="9" t="s">
        <v>114</v>
      </c>
      <c r="B124" s="60" t="s">
        <v>231</v>
      </c>
      <c r="C124" s="5" t="s">
        <v>232</v>
      </c>
      <c r="D124" s="86">
        <f t="shared" si="30"/>
        <v>4.5</v>
      </c>
      <c r="E124" s="83">
        <v>0</v>
      </c>
      <c r="F124" s="83">
        <f t="shared" si="31"/>
        <v>4.5</v>
      </c>
      <c r="G124" s="83">
        <f t="shared" si="43"/>
        <v>4.5</v>
      </c>
      <c r="H124" s="83">
        <f t="shared" si="43"/>
        <v>0</v>
      </c>
      <c r="I124" s="83">
        <v>0</v>
      </c>
      <c r="J124" s="83">
        <v>0</v>
      </c>
      <c r="K124" s="83">
        <v>0</v>
      </c>
      <c r="L124" s="83">
        <v>0</v>
      </c>
      <c r="M124" s="83">
        <v>0</v>
      </c>
      <c r="N124" s="83">
        <v>0</v>
      </c>
      <c r="O124" s="83">
        <v>4.5</v>
      </c>
      <c r="P124" s="83">
        <v>0</v>
      </c>
      <c r="Q124" s="83">
        <f t="shared" si="32"/>
        <v>4.5</v>
      </c>
      <c r="R124" s="83">
        <f t="shared" si="34"/>
        <v>0</v>
      </c>
      <c r="S124" s="83" t="s">
        <v>31</v>
      </c>
      <c r="T124" s="83" t="s">
        <v>31</v>
      </c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</row>
    <row r="125" spans="1:1017" ht="25.5" x14ac:dyDescent="0.2">
      <c r="A125" s="9" t="s">
        <v>114</v>
      </c>
      <c r="B125" s="60" t="s">
        <v>233</v>
      </c>
      <c r="C125" s="5" t="s">
        <v>234</v>
      </c>
      <c r="D125" s="86">
        <f t="shared" si="30"/>
        <v>1.56</v>
      </c>
      <c r="E125" s="83">
        <v>0</v>
      </c>
      <c r="F125" s="83">
        <f t="shared" si="31"/>
        <v>1.56</v>
      </c>
      <c r="G125" s="83">
        <f t="shared" si="43"/>
        <v>1.56</v>
      </c>
      <c r="H125" s="83">
        <f t="shared" si="43"/>
        <v>0</v>
      </c>
      <c r="I125" s="83">
        <v>0</v>
      </c>
      <c r="J125" s="83">
        <v>0</v>
      </c>
      <c r="K125" s="83">
        <v>0</v>
      </c>
      <c r="L125" s="83">
        <v>0</v>
      </c>
      <c r="M125" s="83">
        <v>0</v>
      </c>
      <c r="N125" s="83">
        <v>0</v>
      </c>
      <c r="O125" s="83">
        <v>1.56</v>
      </c>
      <c r="P125" s="83">
        <v>0</v>
      </c>
      <c r="Q125" s="83">
        <f t="shared" si="32"/>
        <v>1.56</v>
      </c>
      <c r="R125" s="83">
        <f t="shared" si="34"/>
        <v>0</v>
      </c>
      <c r="S125" s="83" t="s">
        <v>31</v>
      </c>
      <c r="T125" s="83" t="s">
        <v>31</v>
      </c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</row>
    <row r="126" spans="1:1017" s="6" customFormat="1" ht="25.5" x14ac:dyDescent="0.2">
      <c r="A126" s="9" t="s">
        <v>114</v>
      </c>
      <c r="B126" s="60" t="s">
        <v>235</v>
      </c>
      <c r="C126" s="5" t="s">
        <v>236</v>
      </c>
      <c r="D126" s="86">
        <f t="shared" si="30"/>
        <v>1.02</v>
      </c>
      <c r="E126" s="83">
        <v>0</v>
      </c>
      <c r="F126" s="83">
        <f t="shared" si="31"/>
        <v>1.02</v>
      </c>
      <c r="G126" s="83">
        <f t="shared" si="43"/>
        <v>1.02</v>
      </c>
      <c r="H126" s="83">
        <f t="shared" si="43"/>
        <v>0</v>
      </c>
      <c r="I126" s="83">
        <v>0</v>
      </c>
      <c r="J126" s="83">
        <v>0</v>
      </c>
      <c r="K126" s="83">
        <v>0</v>
      </c>
      <c r="L126" s="83">
        <v>0</v>
      </c>
      <c r="M126" s="83">
        <v>0</v>
      </c>
      <c r="N126" s="83">
        <v>0</v>
      </c>
      <c r="O126" s="83">
        <v>1.02</v>
      </c>
      <c r="P126" s="83">
        <v>0</v>
      </c>
      <c r="Q126" s="83">
        <f t="shared" si="32"/>
        <v>1.02</v>
      </c>
      <c r="R126" s="83">
        <f t="shared" si="34"/>
        <v>0</v>
      </c>
      <c r="S126" s="83" t="s">
        <v>31</v>
      </c>
      <c r="T126" s="83" t="s">
        <v>31</v>
      </c>
      <c r="AMC126" s="7"/>
    </row>
    <row r="127" spans="1:1017" s="17" customFormat="1" ht="25.5" x14ac:dyDescent="0.2">
      <c r="A127" s="9" t="s">
        <v>114</v>
      </c>
      <c r="B127" s="60" t="s">
        <v>237</v>
      </c>
      <c r="C127" s="5" t="s">
        <v>238</v>
      </c>
      <c r="D127" s="86">
        <f t="shared" si="30"/>
        <v>0.12</v>
      </c>
      <c r="E127" s="83">
        <v>0</v>
      </c>
      <c r="F127" s="83">
        <f t="shared" si="31"/>
        <v>0.12</v>
      </c>
      <c r="G127" s="83">
        <f t="shared" si="43"/>
        <v>0.12</v>
      </c>
      <c r="H127" s="83">
        <f t="shared" si="43"/>
        <v>0</v>
      </c>
      <c r="I127" s="83">
        <v>0</v>
      </c>
      <c r="J127" s="83">
        <v>0</v>
      </c>
      <c r="K127" s="83">
        <v>0</v>
      </c>
      <c r="L127" s="83">
        <v>0</v>
      </c>
      <c r="M127" s="83">
        <v>0</v>
      </c>
      <c r="N127" s="83">
        <v>0</v>
      </c>
      <c r="O127" s="83">
        <v>0.12</v>
      </c>
      <c r="P127" s="83">
        <v>0</v>
      </c>
      <c r="Q127" s="83">
        <f t="shared" si="32"/>
        <v>0.12</v>
      </c>
      <c r="R127" s="83">
        <f t="shared" si="34"/>
        <v>0</v>
      </c>
      <c r="S127" s="83" t="s">
        <v>31</v>
      </c>
      <c r="T127" s="83" t="s">
        <v>31</v>
      </c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  <c r="MA127" s="6"/>
      <c r="MB127" s="6"/>
      <c r="MC127" s="6"/>
      <c r="MD127" s="6"/>
      <c r="ME127" s="6"/>
      <c r="MF127" s="6"/>
      <c r="MG127" s="6"/>
      <c r="MH127" s="6"/>
      <c r="MI127" s="6"/>
      <c r="MJ127" s="6"/>
      <c r="MK127" s="6"/>
      <c r="ML127" s="6"/>
      <c r="MM127" s="6"/>
      <c r="MN127" s="6"/>
      <c r="MO127" s="6"/>
      <c r="MP127" s="6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6"/>
      <c r="NT127" s="6"/>
      <c r="NU127" s="6"/>
      <c r="NV127" s="6"/>
      <c r="NW127" s="6"/>
      <c r="NX127" s="6"/>
      <c r="NY127" s="6"/>
      <c r="NZ127" s="6"/>
      <c r="OA127" s="6"/>
      <c r="OB127" s="6"/>
      <c r="OC127" s="6"/>
      <c r="OD127" s="6"/>
      <c r="OE127" s="6"/>
      <c r="OF127" s="6"/>
      <c r="OG127" s="6"/>
      <c r="OH127" s="6"/>
      <c r="OI127" s="6"/>
      <c r="OJ127" s="6"/>
      <c r="OK127" s="6"/>
      <c r="OL127" s="6"/>
      <c r="OM127" s="6"/>
      <c r="ON127" s="6"/>
      <c r="OO127" s="6"/>
      <c r="OP127" s="6"/>
      <c r="OQ127" s="6"/>
      <c r="OR127" s="6"/>
      <c r="OS127" s="6"/>
      <c r="OT127" s="6"/>
      <c r="OU127" s="6"/>
      <c r="OV127" s="6"/>
      <c r="OW127" s="6"/>
      <c r="OX127" s="6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6"/>
      <c r="QA127" s="6"/>
      <c r="QB127" s="6"/>
      <c r="QC127" s="6"/>
      <c r="QD127" s="6"/>
      <c r="QE127" s="6"/>
      <c r="QF127" s="6"/>
      <c r="QG127" s="6"/>
      <c r="QH127" s="6"/>
      <c r="QI127" s="6"/>
      <c r="QJ127" s="6"/>
      <c r="QK127" s="6"/>
      <c r="QL127" s="6"/>
      <c r="QM127" s="6"/>
      <c r="QN127" s="6"/>
      <c r="QO127" s="6"/>
      <c r="QP127" s="6"/>
      <c r="QQ127" s="6"/>
      <c r="QR127" s="6"/>
      <c r="QS127" s="6"/>
      <c r="QT127" s="6"/>
      <c r="QU127" s="6"/>
      <c r="QV127" s="6"/>
      <c r="QW127" s="6"/>
      <c r="QX127" s="6"/>
      <c r="QY127" s="6"/>
      <c r="QZ127" s="6"/>
      <c r="RA127" s="6"/>
      <c r="RB127" s="6"/>
      <c r="RC127" s="6"/>
      <c r="RD127" s="6"/>
      <c r="RE127" s="6"/>
      <c r="RF127" s="6"/>
      <c r="RG127" s="6"/>
      <c r="RH127" s="6"/>
      <c r="RI127" s="6"/>
      <c r="RJ127" s="6"/>
      <c r="RK127" s="6"/>
      <c r="RL127" s="6"/>
      <c r="RM127" s="6"/>
      <c r="RN127" s="6"/>
      <c r="RO127" s="6"/>
      <c r="RP127" s="6"/>
      <c r="RQ127" s="6"/>
      <c r="RR127" s="6"/>
      <c r="RS127" s="6"/>
      <c r="RT127" s="6"/>
      <c r="RU127" s="6"/>
      <c r="RV127" s="6"/>
      <c r="RW127" s="6"/>
      <c r="RX127" s="6"/>
      <c r="RY127" s="6"/>
      <c r="RZ127" s="6"/>
      <c r="SA127" s="6"/>
      <c r="SB127" s="6"/>
      <c r="SC127" s="6"/>
      <c r="SD127" s="6"/>
      <c r="SE127" s="6"/>
      <c r="SF127" s="6"/>
      <c r="SG127" s="6"/>
      <c r="SH127" s="6"/>
      <c r="SI127" s="6"/>
      <c r="SJ127" s="6"/>
      <c r="SK127" s="6"/>
      <c r="SL127" s="6"/>
      <c r="SM127" s="6"/>
      <c r="SN127" s="6"/>
      <c r="SO127" s="6"/>
      <c r="SP127" s="6"/>
      <c r="SQ127" s="6"/>
      <c r="SR127" s="6"/>
      <c r="SS127" s="6"/>
      <c r="ST127" s="6"/>
      <c r="SU127" s="6"/>
      <c r="SV127" s="6"/>
      <c r="SW127" s="6"/>
      <c r="SX127" s="6"/>
      <c r="SY127" s="6"/>
      <c r="SZ127" s="6"/>
      <c r="TA127" s="6"/>
      <c r="TB127" s="6"/>
      <c r="TC127" s="6"/>
      <c r="TD127" s="6"/>
      <c r="TE127" s="6"/>
      <c r="TF127" s="6"/>
      <c r="TG127" s="6"/>
      <c r="TH127" s="6"/>
      <c r="TI127" s="6"/>
      <c r="TJ127" s="6"/>
      <c r="TK127" s="6"/>
      <c r="TL127" s="6"/>
      <c r="TM127" s="6"/>
      <c r="TN127" s="6"/>
      <c r="TO127" s="6"/>
      <c r="TP127" s="6"/>
      <c r="TQ127" s="6"/>
      <c r="TR127" s="6"/>
      <c r="TS127" s="6"/>
      <c r="TT127" s="6"/>
      <c r="TU127" s="6"/>
      <c r="TV127" s="6"/>
      <c r="TW127" s="6"/>
      <c r="TX127" s="6"/>
      <c r="TY127" s="6"/>
      <c r="TZ127" s="6"/>
      <c r="UA127" s="6"/>
      <c r="UB127" s="6"/>
      <c r="UC127" s="6"/>
      <c r="UD127" s="6"/>
      <c r="UE127" s="6"/>
      <c r="UF127" s="6"/>
      <c r="UG127" s="6"/>
      <c r="UH127" s="6"/>
      <c r="UI127" s="6"/>
      <c r="UJ127" s="6"/>
      <c r="UK127" s="6"/>
      <c r="UL127" s="6"/>
      <c r="UM127" s="6"/>
      <c r="UN127" s="6"/>
      <c r="UO127" s="6"/>
      <c r="UP127" s="6"/>
      <c r="UQ127" s="6"/>
      <c r="UR127" s="6"/>
      <c r="US127" s="6"/>
      <c r="UT127" s="6"/>
      <c r="UU127" s="6"/>
      <c r="UV127" s="6"/>
      <c r="UW127" s="6"/>
      <c r="UX127" s="6"/>
      <c r="UY127" s="6"/>
      <c r="UZ127" s="6"/>
      <c r="VA127" s="6"/>
      <c r="VB127" s="6"/>
      <c r="VC127" s="6"/>
      <c r="VD127" s="6"/>
      <c r="VE127" s="6"/>
      <c r="VF127" s="6"/>
      <c r="VG127" s="6"/>
      <c r="VH127" s="6"/>
      <c r="VI127" s="6"/>
      <c r="VJ127" s="6"/>
      <c r="VK127" s="6"/>
      <c r="VL127" s="6"/>
      <c r="VM127" s="6"/>
      <c r="VN127" s="6"/>
      <c r="VO127" s="6"/>
      <c r="VP127" s="6"/>
      <c r="VQ127" s="6"/>
      <c r="VR127" s="6"/>
      <c r="VS127" s="6"/>
      <c r="VT127" s="6"/>
      <c r="VU127" s="6"/>
      <c r="VV127" s="6"/>
      <c r="VW127" s="6"/>
      <c r="VX127" s="6"/>
      <c r="VY127" s="6"/>
      <c r="VZ127" s="6"/>
      <c r="WA127" s="6"/>
      <c r="WB127" s="6"/>
      <c r="WC127" s="6"/>
      <c r="WD127" s="6"/>
      <c r="WE127" s="6"/>
      <c r="WF127" s="6"/>
      <c r="WG127" s="6"/>
      <c r="WH127" s="6"/>
      <c r="WI127" s="6"/>
      <c r="WJ127" s="6"/>
      <c r="WK127" s="6"/>
      <c r="WL127" s="6"/>
      <c r="WM127" s="6"/>
      <c r="WN127" s="6"/>
      <c r="WO127" s="6"/>
      <c r="WP127" s="6"/>
      <c r="WQ127" s="6"/>
      <c r="WR127" s="6"/>
      <c r="WS127" s="6"/>
      <c r="WT127" s="6"/>
      <c r="WU127" s="6"/>
      <c r="WV127" s="6"/>
      <c r="WW127" s="6"/>
      <c r="WX127" s="6"/>
      <c r="WY127" s="6"/>
      <c r="WZ127" s="6"/>
      <c r="XA127" s="6"/>
      <c r="XB127" s="6"/>
      <c r="XC127" s="6"/>
      <c r="XD127" s="6"/>
      <c r="XE127" s="6"/>
      <c r="XF127" s="6"/>
      <c r="XG127" s="6"/>
      <c r="XH127" s="6"/>
      <c r="XI127" s="6"/>
      <c r="XJ127" s="6"/>
      <c r="XK127" s="6"/>
      <c r="XL127" s="6"/>
      <c r="XM127" s="6"/>
      <c r="XN127" s="6"/>
      <c r="XO127" s="6"/>
      <c r="XP127" s="6"/>
      <c r="XQ127" s="6"/>
      <c r="XR127" s="6"/>
      <c r="XS127" s="6"/>
      <c r="XT127" s="6"/>
      <c r="XU127" s="6"/>
      <c r="XV127" s="6"/>
      <c r="XW127" s="6"/>
      <c r="XX127" s="6"/>
      <c r="XY127" s="6"/>
      <c r="XZ127" s="6"/>
      <c r="YA127" s="6"/>
      <c r="YB127" s="6"/>
      <c r="YC127" s="6"/>
      <c r="YD127" s="6"/>
      <c r="YE127" s="6"/>
      <c r="YF127" s="6"/>
      <c r="YG127" s="6"/>
      <c r="YH127" s="6"/>
      <c r="YI127" s="6"/>
      <c r="YJ127" s="6"/>
      <c r="YK127" s="6"/>
      <c r="YL127" s="6"/>
      <c r="YM127" s="6"/>
      <c r="YN127" s="6"/>
      <c r="YO127" s="6"/>
      <c r="YP127" s="6"/>
      <c r="YQ127" s="6"/>
      <c r="YR127" s="6"/>
      <c r="YS127" s="6"/>
      <c r="YT127" s="6"/>
      <c r="YU127" s="6"/>
      <c r="YV127" s="6"/>
      <c r="YW127" s="6"/>
      <c r="YX127" s="6"/>
      <c r="YY127" s="6"/>
      <c r="YZ127" s="6"/>
      <c r="ZA127" s="6"/>
      <c r="ZB127" s="6"/>
      <c r="ZC127" s="6"/>
      <c r="ZD127" s="6"/>
      <c r="ZE127" s="6"/>
      <c r="ZF127" s="6"/>
      <c r="ZG127" s="6"/>
      <c r="ZH127" s="6"/>
      <c r="ZI127" s="6"/>
      <c r="ZJ127" s="6"/>
      <c r="ZK127" s="6"/>
      <c r="ZL127" s="6"/>
      <c r="ZM127" s="6"/>
      <c r="ZN127" s="6"/>
      <c r="ZO127" s="6"/>
      <c r="ZP127" s="6"/>
      <c r="ZQ127" s="6"/>
      <c r="ZR127" s="6"/>
      <c r="ZS127" s="6"/>
      <c r="ZT127" s="6"/>
      <c r="ZU127" s="6"/>
      <c r="ZV127" s="6"/>
      <c r="ZW127" s="6"/>
      <c r="ZX127" s="6"/>
      <c r="ZY127" s="6"/>
      <c r="ZZ127" s="6"/>
      <c r="AAA127" s="6"/>
      <c r="AAB127" s="6"/>
      <c r="AAC127" s="6"/>
      <c r="AAD127" s="6"/>
      <c r="AAE127" s="6"/>
      <c r="AAF127" s="6"/>
      <c r="AAG127" s="6"/>
      <c r="AAH127" s="6"/>
      <c r="AAI127" s="6"/>
      <c r="AAJ127" s="6"/>
      <c r="AAK127" s="6"/>
      <c r="AAL127" s="6"/>
      <c r="AAM127" s="6"/>
      <c r="AAN127" s="6"/>
      <c r="AAO127" s="6"/>
      <c r="AAP127" s="6"/>
      <c r="AAQ127" s="6"/>
      <c r="AAR127" s="6"/>
      <c r="AAS127" s="6"/>
      <c r="AAT127" s="6"/>
      <c r="AAU127" s="6"/>
      <c r="AAV127" s="6"/>
      <c r="AAW127" s="6"/>
      <c r="AAX127" s="6"/>
      <c r="AAY127" s="6"/>
      <c r="AAZ127" s="6"/>
      <c r="ABA127" s="6"/>
      <c r="ABB127" s="6"/>
      <c r="ABC127" s="6"/>
      <c r="ABD127" s="6"/>
      <c r="ABE127" s="6"/>
      <c r="ABF127" s="6"/>
      <c r="ABG127" s="6"/>
      <c r="ABH127" s="6"/>
      <c r="ABI127" s="6"/>
      <c r="ABJ127" s="6"/>
      <c r="ABK127" s="6"/>
      <c r="ABL127" s="6"/>
      <c r="ABM127" s="6"/>
      <c r="ABN127" s="6"/>
      <c r="ABO127" s="6"/>
      <c r="ABP127" s="6"/>
      <c r="ABQ127" s="6"/>
      <c r="ABR127" s="6"/>
      <c r="ABS127" s="6"/>
      <c r="ABT127" s="6"/>
      <c r="ABU127" s="6"/>
      <c r="ABV127" s="6"/>
      <c r="ABW127" s="6"/>
      <c r="ABX127" s="6"/>
      <c r="ABY127" s="6"/>
      <c r="ABZ127" s="6"/>
      <c r="ACA127" s="6"/>
      <c r="ACB127" s="6"/>
      <c r="ACC127" s="6"/>
      <c r="ACD127" s="6"/>
      <c r="ACE127" s="6"/>
      <c r="ACF127" s="6"/>
      <c r="ACG127" s="6"/>
      <c r="ACH127" s="6"/>
      <c r="ACI127" s="6"/>
      <c r="ACJ127" s="6"/>
      <c r="ACK127" s="6"/>
      <c r="ACL127" s="6"/>
      <c r="ACM127" s="6"/>
      <c r="ACN127" s="6"/>
      <c r="ACO127" s="6"/>
      <c r="ACP127" s="6"/>
      <c r="ACQ127" s="6"/>
      <c r="ACR127" s="6"/>
      <c r="ACS127" s="6"/>
      <c r="ACT127" s="6"/>
      <c r="ACU127" s="6"/>
      <c r="ACV127" s="6"/>
      <c r="ACW127" s="6"/>
      <c r="ACX127" s="6"/>
      <c r="ACY127" s="6"/>
      <c r="ACZ127" s="6"/>
      <c r="ADA127" s="6"/>
      <c r="ADB127" s="6"/>
      <c r="ADC127" s="6"/>
      <c r="ADD127" s="6"/>
      <c r="ADE127" s="6"/>
      <c r="ADF127" s="6"/>
      <c r="ADG127" s="6"/>
      <c r="ADH127" s="6"/>
      <c r="ADI127" s="6"/>
      <c r="ADJ127" s="6"/>
      <c r="ADK127" s="6"/>
      <c r="ADL127" s="6"/>
      <c r="ADM127" s="6"/>
      <c r="ADN127" s="6"/>
      <c r="ADO127" s="6"/>
      <c r="ADP127" s="6"/>
      <c r="ADQ127" s="6"/>
      <c r="ADR127" s="6"/>
      <c r="ADS127" s="6"/>
      <c r="ADT127" s="6"/>
      <c r="ADU127" s="6"/>
      <c r="ADV127" s="6"/>
      <c r="ADW127" s="6"/>
      <c r="ADX127" s="6"/>
      <c r="ADY127" s="6"/>
      <c r="ADZ127" s="6"/>
      <c r="AEA127" s="6"/>
      <c r="AEB127" s="6"/>
      <c r="AEC127" s="6"/>
      <c r="AED127" s="6"/>
      <c r="AEE127" s="6"/>
      <c r="AEF127" s="6"/>
      <c r="AEG127" s="6"/>
      <c r="AEH127" s="6"/>
      <c r="AEI127" s="6"/>
      <c r="AEJ127" s="6"/>
      <c r="AEK127" s="6"/>
      <c r="AEL127" s="6"/>
      <c r="AEM127" s="6"/>
      <c r="AEN127" s="6"/>
      <c r="AEO127" s="6"/>
      <c r="AEP127" s="6"/>
      <c r="AEQ127" s="6"/>
      <c r="AER127" s="6"/>
      <c r="AES127" s="6"/>
      <c r="AET127" s="6"/>
      <c r="AEU127" s="6"/>
      <c r="AEV127" s="6"/>
      <c r="AEW127" s="6"/>
      <c r="AEX127" s="6"/>
      <c r="AEY127" s="6"/>
      <c r="AEZ127" s="6"/>
      <c r="AFA127" s="6"/>
      <c r="AFB127" s="6"/>
      <c r="AFC127" s="6"/>
      <c r="AFD127" s="6"/>
      <c r="AFE127" s="6"/>
      <c r="AFF127" s="6"/>
      <c r="AFG127" s="6"/>
      <c r="AFH127" s="6"/>
      <c r="AFI127" s="6"/>
      <c r="AFJ127" s="6"/>
      <c r="AFK127" s="6"/>
      <c r="AFL127" s="6"/>
      <c r="AFM127" s="6"/>
      <c r="AFN127" s="6"/>
      <c r="AFO127" s="6"/>
      <c r="AFP127" s="6"/>
      <c r="AFQ127" s="6"/>
      <c r="AFR127" s="6"/>
      <c r="AFS127" s="6"/>
      <c r="AFT127" s="6"/>
      <c r="AFU127" s="6"/>
      <c r="AFV127" s="6"/>
      <c r="AFW127" s="6"/>
      <c r="AFX127" s="6"/>
      <c r="AFY127" s="6"/>
      <c r="AFZ127" s="6"/>
      <c r="AGA127" s="6"/>
      <c r="AGB127" s="6"/>
      <c r="AGC127" s="6"/>
      <c r="AGD127" s="6"/>
      <c r="AGE127" s="6"/>
      <c r="AGF127" s="6"/>
      <c r="AGG127" s="6"/>
      <c r="AGH127" s="6"/>
      <c r="AGI127" s="6"/>
      <c r="AGJ127" s="6"/>
      <c r="AGK127" s="6"/>
      <c r="AGL127" s="6"/>
      <c r="AGM127" s="6"/>
      <c r="AGN127" s="6"/>
      <c r="AGO127" s="6"/>
      <c r="AGP127" s="6"/>
      <c r="AGQ127" s="6"/>
      <c r="AGR127" s="6"/>
      <c r="AGS127" s="6"/>
      <c r="AGT127" s="6"/>
      <c r="AGU127" s="6"/>
      <c r="AGV127" s="6"/>
      <c r="AGW127" s="6"/>
      <c r="AGX127" s="6"/>
      <c r="AGY127" s="6"/>
      <c r="AGZ127" s="6"/>
      <c r="AHA127" s="6"/>
      <c r="AHB127" s="6"/>
      <c r="AHC127" s="6"/>
      <c r="AHD127" s="6"/>
      <c r="AHE127" s="6"/>
      <c r="AHF127" s="6"/>
      <c r="AHG127" s="6"/>
      <c r="AHH127" s="6"/>
      <c r="AHI127" s="6"/>
      <c r="AHJ127" s="6"/>
      <c r="AHK127" s="6"/>
      <c r="AHL127" s="6"/>
      <c r="AHM127" s="6"/>
      <c r="AHN127" s="6"/>
      <c r="AHO127" s="6"/>
      <c r="AHP127" s="6"/>
      <c r="AHQ127" s="6"/>
      <c r="AHR127" s="6"/>
      <c r="AHS127" s="6"/>
      <c r="AHT127" s="6"/>
      <c r="AHU127" s="6"/>
      <c r="AHV127" s="6"/>
      <c r="AHW127" s="6"/>
      <c r="AHX127" s="6"/>
      <c r="AHY127" s="6"/>
      <c r="AHZ127" s="6"/>
      <c r="AIA127" s="6"/>
      <c r="AIB127" s="6"/>
      <c r="AIC127" s="6"/>
      <c r="AID127" s="6"/>
      <c r="AIE127" s="6"/>
      <c r="AIF127" s="6"/>
      <c r="AIG127" s="6"/>
      <c r="AIH127" s="6"/>
      <c r="AII127" s="6"/>
      <c r="AIJ127" s="6"/>
      <c r="AIK127" s="6"/>
      <c r="AIL127" s="6"/>
      <c r="AIM127" s="6"/>
      <c r="AIN127" s="6"/>
      <c r="AIO127" s="6"/>
      <c r="AIP127" s="6"/>
      <c r="AIQ127" s="6"/>
      <c r="AIR127" s="6"/>
      <c r="AIS127" s="6"/>
      <c r="AIT127" s="6"/>
      <c r="AIU127" s="6"/>
      <c r="AIV127" s="6"/>
      <c r="AIW127" s="6"/>
      <c r="AIX127" s="6"/>
      <c r="AIY127" s="6"/>
      <c r="AIZ127" s="6"/>
      <c r="AJA127" s="6"/>
      <c r="AJB127" s="6"/>
      <c r="AJC127" s="6"/>
      <c r="AJD127" s="6"/>
      <c r="AJE127" s="6"/>
      <c r="AJF127" s="6"/>
      <c r="AJG127" s="6"/>
      <c r="AJH127" s="6"/>
      <c r="AJI127" s="6"/>
      <c r="AJJ127" s="6"/>
      <c r="AJK127" s="6"/>
      <c r="AJL127" s="6"/>
      <c r="AJM127" s="6"/>
      <c r="AJN127" s="6"/>
      <c r="AJO127" s="6"/>
      <c r="AJP127" s="6"/>
      <c r="AJQ127" s="6"/>
      <c r="AJR127" s="6"/>
      <c r="AJS127" s="6"/>
      <c r="AJT127" s="6"/>
      <c r="AJU127" s="6"/>
      <c r="AJV127" s="6"/>
      <c r="AJW127" s="6"/>
      <c r="AJX127" s="6"/>
      <c r="AJY127" s="6"/>
      <c r="AJZ127" s="6"/>
      <c r="AKA127" s="6"/>
      <c r="AKB127" s="6"/>
      <c r="AKC127" s="6"/>
      <c r="AKD127" s="6"/>
      <c r="AKE127" s="6"/>
      <c r="AKF127" s="6"/>
      <c r="AKG127" s="6"/>
      <c r="AKH127" s="6"/>
      <c r="AKI127" s="6"/>
      <c r="AKJ127" s="6"/>
      <c r="AKK127" s="6"/>
      <c r="AKL127" s="6"/>
      <c r="AKM127" s="6"/>
      <c r="AKN127" s="6"/>
      <c r="AKO127" s="6"/>
      <c r="AKP127" s="6"/>
      <c r="AKQ127" s="6"/>
      <c r="AKR127" s="6"/>
      <c r="AKS127" s="6"/>
      <c r="AKT127" s="6"/>
      <c r="AKU127" s="6"/>
      <c r="AKV127" s="6"/>
      <c r="AKW127" s="6"/>
      <c r="AKX127" s="6"/>
      <c r="AKY127" s="6"/>
      <c r="AKZ127" s="6"/>
      <c r="ALA127" s="6"/>
      <c r="ALB127" s="6"/>
      <c r="ALC127" s="6"/>
      <c r="ALD127" s="6"/>
      <c r="ALE127" s="6"/>
      <c r="ALF127" s="6"/>
      <c r="ALG127" s="6"/>
      <c r="ALH127" s="6"/>
      <c r="ALI127" s="6"/>
      <c r="ALJ127" s="6"/>
      <c r="ALK127" s="6"/>
      <c r="ALL127" s="6"/>
      <c r="ALM127" s="6"/>
      <c r="ALN127" s="6"/>
      <c r="ALO127" s="6"/>
      <c r="ALP127" s="6"/>
      <c r="ALQ127" s="6"/>
      <c r="ALR127" s="6"/>
      <c r="ALS127" s="6"/>
      <c r="ALT127" s="6"/>
      <c r="ALU127" s="6"/>
      <c r="ALV127" s="6"/>
      <c r="ALW127" s="6"/>
      <c r="ALX127" s="6"/>
      <c r="ALY127" s="6"/>
      <c r="ALZ127" s="6"/>
      <c r="AMA127" s="6"/>
      <c r="AMB127" s="6"/>
      <c r="AMC127" s="7"/>
    </row>
    <row r="128" spans="1:1017" s="6" customFormat="1" x14ac:dyDescent="0.2">
      <c r="A128" s="38" t="s">
        <v>115</v>
      </c>
      <c r="B128" s="39" t="s">
        <v>91</v>
      </c>
      <c r="C128" s="39" t="s">
        <v>30</v>
      </c>
      <c r="D128" s="77">
        <f t="shared" si="30"/>
        <v>10.68</v>
      </c>
      <c r="E128" s="78">
        <v>0</v>
      </c>
      <c r="F128" s="78">
        <f t="shared" si="31"/>
        <v>10.68</v>
      </c>
      <c r="G128" s="78">
        <f t="shared" si="43"/>
        <v>10.68</v>
      </c>
      <c r="H128" s="78">
        <f t="shared" si="43"/>
        <v>0</v>
      </c>
      <c r="I128" s="78">
        <f t="shared" ref="I128:P128" si="46">SUM(I129:I132)</f>
        <v>0</v>
      </c>
      <c r="J128" s="78">
        <f t="shared" si="46"/>
        <v>0</v>
      </c>
      <c r="K128" s="78">
        <f t="shared" si="46"/>
        <v>0</v>
      </c>
      <c r="L128" s="78">
        <f t="shared" si="46"/>
        <v>0</v>
      </c>
      <c r="M128" s="78">
        <f t="shared" si="46"/>
        <v>0</v>
      </c>
      <c r="N128" s="78">
        <f t="shared" si="46"/>
        <v>0</v>
      </c>
      <c r="O128" s="78">
        <f t="shared" si="46"/>
        <v>10.68</v>
      </c>
      <c r="P128" s="78">
        <f t="shared" si="46"/>
        <v>0</v>
      </c>
      <c r="Q128" s="78">
        <f t="shared" si="32"/>
        <v>10.68</v>
      </c>
      <c r="R128" s="78">
        <f t="shared" si="34"/>
        <v>0</v>
      </c>
      <c r="S128" s="78" t="s">
        <v>31</v>
      </c>
      <c r="T128" s="78" t="s">
        <v>31</v>
      </c>
      <c r="AMC128" s="7"/>
    </row>
    <row r="129" spans="1:1017" ht="25.5" x14ac:dyDescent="0.2">
      <c r="A129" s="9" t="s">
        <v>115</v>
      </c>
      <c r="B129" s="60" t="s">
        <v>239</v>
      </c>
      <c r="C129" s="5" t="s">
        <v>240</v>
      </c>
      <c r="D129" s="86">
        <f t="shared" si="30"/>
        <v>2.64</v>
      </c>
      <c r="E129" s="83">
        <v>0</v>
      </c>
      <c r="F129" s="83">
        <f t="shared" si="31"/>
        <v>2.64</v>
      </c>
      <c r="G129" s="83">
        <f t="shared" si="43"/>
        <v>2.64</v>
      </c>
      <c r="H129" s="83">
        <f t="shared" si="43"/>
        <v>0</v>
      </c>
      <c r="I129" s="83">
        <v>0</v>
      </c>
      <c r="J129" s="83">
        <v>0</v>
      </c>
      <c r="K129" s="83">
        <v>0</v>
      </c>
      <c r="L129" s="83">
        <v>0</v>
      </c>
      <c r="M129" s="83">
        <v>0</v>
      </c>
      <c r="N129" s="83">
        <v>0</v>
      </c>
      <c r="O129" s="83">
        <v>2.64</v>
      </c>
      <c r="P129" s="83">
        <v>0</v>
      </c>
      <c r="Q129" s="83">
        <f t="shared" si="32"/>
        <v>2.64</v>
      </c>
      <c r="R129" s="83">
        <f t="shared" si="34"/>
        <v>0</v>
      </c>
      <c r="S129" s="83" t="s">
        <v>31</v>
      </c>
      <c r="T129" s="83" t="s">
        <v>31</v>
      </c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</row>
    <row r="130" spans="1:1017" ht="25.5" x14ac:dyDescent="0.2">
      <c r="A130" s="9" t="s">
        <v>115</v>
      </c>
      <c r="B130" s="60" t="s">
        <v>241</v>
      </c>
      <c r="C130" s="5" t="s">
        <v>242</v>
      </c>
      <c r="D130" s="86">
        <f t="shared" si="30"/>
        <v>5.88</v>
      </c>
      <c r="E130" s="83">
        <v>0</v>
      </c>
      <c r="F130" s="83">
        <f t="shared" si="31"/>
        <v>5.88</v>
      </c>
      <c r="G130" s="83">
        <f t="shared" si="43"/>
        <v>5.88</v>
      </c>
      <c r="H130" s="83">
        <f t="shared" si="43"/>
        <v>0</v>
      </c>
      <c r="I130" s="83">
        <v>0</v>
      </c>
      <c r="J130" s="83">
        <v>0</v>
      </c>
      <c r="K130" s="83">
        <v>0</v>
      </c>
      <c r="L130" s="83">
        <v>0</v>
      </c>
      <c r="M130" s="83">
        <v>0</v>
      </c>
      <c r="N130" s="83">
        <v>0</v>
      </c>
      <c r="O130" s="83">
        <v>5.88</v>
      </c>
      <c r="P130" s="83">
        <v>0</v>
      </c>
      <c r="Q130" s="83">
        <f t="shared" si="32"/>
        <v>5.88</v>
      </c>
      <c r="R130" s="83">
        <f t="shared" si="34"/>
        <v>0</v>
      </c>
      <c r="S130" s="83" t="s">
        <v>31</v>
      </c>
      <c r="T130" s="83" t="s">
        <v>31</v>
      </c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</row>
    <row r="131" spans="1:1017" ht="25.5" x14ac:dyDescent="0.2">
      <c r="A131" s="9" t="s">
        <v>115</v>
      </c>
      <c r="B131" s="60" t="s">
        <v>136</v>
      </c>
      <c r="C131" s="5" t="s">
        <v>243</v>
      </c>
      <c r="D131" s="86">
        <f t="shared" si="30"/>
        <v>1.08</v>
      </c>
      <c r="E131" s="83">
        <v>0</v>
      </c>
      <c r="F131" s="83">
        <f t="shared" si="31"/>
        <v>1.08</v>
      </c>
      <c r="G131" s="83">
        <f t="shared" si="43"/>
        <v>1.08</v>
      </c>
      <c r="H131" s="83">
        <f t="shared" si="43"/>
        <v>0</v>
      </c>
      <c r="I131" s="83">
        <v>0</v>
      </c>
      <c r="J131" s="83">
        <v>0</v>
      </c>
      <c r="K131" s="83">
        <v>0</v>
      </c>
      <c r="L131" s="83">
        <v>0</v>
      </c>
      <c r="M131" s="83">
        <v>0</v>
      </c>
      <c r="N131" s="83">
        <v>0</v>
      </c>
      <c r="O131" s="83">
        <v>1.08</v>
      </c>
      <c r="P131" s="83">
        <v>0</v>
      </c>
      <c r="Q131" s="83">
        <f t="shared" si="32"/>
        <v>1.08</v>
      </c>
      <c r="R131" s="83">
        <f t="shared" si="34"/>
        <v>0</v>
      </c>
      <c r="S131" s="83" t="s">
        <v>31</v>
      </c>
      <c r="T131" s="83" t="s">
        <v>31</v>
      </c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</row>
    <row r="132" spans="1:1017" s="17" customFormat="1" ht="25.5" x14ac:dyDescent="0.2">
      <c r="A132" s="9" t="s">
        <v>115</v>
      </c>
      <c r="B132" s="60" t="s">
        <v>244</v>
      </c>
      <c r="C132" s="5" t="s">
        <v>245</v>
      </c>
      <c r="D132" s="86">
        <f t="shared" si="30"/>
        <v>1.08</v>
      </c>
      <c r="E132" s="83">
        <v>0</v>
      </c>
      <c r="F132" s="83">
        <f t="shared" si="31"/>
        <v>1.08</v>
      </c>
      <c r="G132" s="83">
        <f t="shared" si="43"/>
        <v>1.08</v>
      </c>
      <c r="H132" s="83">
        <f t="shared" si="43"/>
        <v>0</v>
      </c>
      <c r="I132" s="83">
        <v>0</v>
      </c>
      <c r="J132" s="83">
        <v>0</v>
      </c>
      <c r="K132" s="83">
        <v>0</v>
      </c>
      <c r="L132" s="83">
        <v>0</v>
      </c>
      <c r="M132" s="83">
        <v>0</v>
      </c>
      <c r="N132" s="83">
        <v>0</v>
      </c>
      <c r="O132" s="83">
        <v>1.08</v>
      </c>
      <c r="P132" s="83">
        <v>0</v>
      </c>
      <c r="Q132" s="83">
        <f t="shared" si="32"/>
        <v>1.08</v>
      </c>
      <c r="R132" s="83">
        <f t="shared" si="34"/>
        <v>0</v>
      </c>
      <c r="S132" s="83" t="s">
        <v>31</v>
      </c>
      <c r="T132" s="83" t="s">
        <v>31</v>
      </c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6"/>
      <c r="MH132" s="6"/>
      <c r="MI132" s="6"/>
      <c r="MJ132" s="6"/>
      <c r="MK132" s="6"/>
      <c r="ML132" s="6"/>
      <c r="MM132" s="6"/>
      <c r="MN132" s="6"/>
      <c r="MO132" s="6"/>
      <c r="MP132" s="6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6"/>
      <c r="NT132" s="6"/>
      <c r="NU132" s="6"/>
      <c r="NV132" s="6"/>
      <c r="NW132" s="6"/>
      <c r="NX132" s="6"/>
      <c r="NY132" s="6"/>
      <c r="NZ132" s="6"/>
      <c r="OA132" s="6"/>
      <c r="OB132" s="6"/>
      <c r="OC132" s="6"/>
      <c r="OD132" s="6"/>
      <c r="OE132" s="6"/>
      <c r="OF132" s="6"/>
      <c r="OG132" s="6"/>
      <c r="OH132" s="6"/>
      <c r="OI132" s="6"/>
      <c r="OJ132" s="6"/>
      <c r="OK132" s="6"/>
      <c r="OL132" s="6"/>
      <c r="OM132" s="6"/>
      <c r="ON132" s="6"/>
      <c r="OO132" s="6"/>
      <c r="OP132" s="6"/>
      <c r="OQ132" s="6"/>
      <c r="OR132" s="6"/>
      <c r="OS132" s="6"/>
      <c r="OT132" s="6"/>
      <c r="OU132" s="6"/>
      <c r="OV132" s="6"/>
      <c r="OW132" s="6"/>
      <c r="OX132" s="6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6"/>
      <c r="QA132" s="6"/>
      <c r="QB132" s="6"/>
      <c r="QC132" s="6"/>
      <c r="QD132" s="6"/>
      <c r="QE132" s="6"/>
      <c r="QF132" s="6"/>
      <c r="QG132" s="6"/>
      <c r="QH132" s="6"/>
      <c r="QI132" s="6"/>
      <c r="QJ132" s="6"/>
      <c r="QK132" s="6"/>
      <c r="QL132" s="6"/>
      <c r="QM132" s="6"/>
      <c r="QN132" s="6"/>
      <c r="QO132" s="6"/>
      <c r="QP132" s="6"/>
      <c r="QQ132" s="6"/>
      <c r="QR132" s="6"/>
      <c r="QS132" s="6"/>
      <c r="QT132" s="6"/>
      <c r="QU132" s="6"/>
      <c r="QV132" s="6"/>
      <c r="QW132" s="6"/>
      <c r="QX132" s="6"/>
      <c r="QY132" s="6"/>
      <c r="QZ132" s="6"/>
      <c r="RA132" s="6"/>
      <c r="RB132" s="6"/>
      <c r="RC132" s="6"/>
      <c r="RD132" s="6"/>
      <c r="RE132" s="6"/>
      <c r="RF132" s="6"/>
      <c r="RG132" s="6"/>
      <c r="RH132" s="6"/>
      <c r="RI132" s="6"/>
      <c r="RJ132" s="6"/>
      <c r="RK132" s="6"/>
      <c r="RL132" s="6"/>
      <c r="RM132" s="6"/>
      <c r="RN132" s="6"/>
      <c r="RO132" s="6"/>
      <c r="RP132" s="6"/>
      <c r="RQ132" s="6"/>
      <c r="RR132" s="6"/>
      <c r="RS132" s="6"/>
      <c r="RT132" s="6"/>
      <c r="RU132" s="6"/>
      <c r="RV132" s="6"/>
      <c r="RW132" s="6"/>
      <c r="RX132" s="6"/>
      <c r="RY132" s="6"/>
      <c r="RZ132" s="6"/>
      <c r="SA132" s="6"/>
      <c r="SB132" s="6"/>
      <c r="SC132" s="6"/>
      <c r="SD132" s="6"/>
      <c r="SE132" s="6"/>
      <c r="SF132" s="6"/>
      <c r="SG132" s="6"/>
      <c r="SH132" s="6"/>
      <c r="SI132" s="6"/>
      <c r="SJ132" s="6"/>
      <c r="SK132" s="6"/>
      <c r="SL132" s="6"/>
      <c r="SM132" s="6"/>
      <c r="SN132" s="6"/>
      <c r="SO132" s="6"/>
      <c r="SP132" s="6"/>
      <c r="SQ132" s="6"/>
      <c r="SR132" s="6"/>
      <c r="SS132" s="6"/>
      <c r="ST132" s="6"/>
      <c r="SU132" s="6"/>
      <c r="SV132" s="6"/>
      <c r="SW132" s="6"/>
      <c r="SX132" s="6"/>
      <c r="SY132" s="6"/>
      <c r="SZ132" s="6"/>
      <c r="TA132" s="6"/>
      <c r="TB132" s="6"/>
      <c r="TC132" s="6"/>
      <c r="TD132" s="6"/>
      <c r="TE132" s="6"/>
      <c r="TF132" s="6"/>
      <c r="TG132" s="6"/>
      <c r="TH132" s="6"/>
      <c r="TI132" s="6"/>
      <c r="TJ132" s="6"/>
      <c r="TK132" s="6"/>
      <c r="TL132" s="6"/>
      <c r="TM132" s="6"/>
      <c r="TN132" s="6"/>
      <c r="TO132" s="6"/>
      <c r="TP132" s="6"/>
      <c r="TQ132" s="6"/>
      <c r="TR132" s="6"/>
      <c r="TS132" s="6"/>
      <c r="TT132" s="6"/>
      <c r="TU132" s="6"/>
      <c r="TV132" s="6"/>
      <c r="TW132" s="6"/>
      <c r="TX132" s="6"/>
      <c r="TY132" s="6"/>
      <c r="TZ132" s="6"/>
      <c r="UA132" s="6"/>
      <c r="UB132" s="6"/>
      <c r="UC132" s="6"/>
      <c r="UD132" s="6"/>
      <c r="UE132" s="6"/>
      <c r="UF132" s="6"/>
      <c r="UG132" s="6"/>
      <c r="UH132" s="6"/>
      <c r="UI132" s="6"/>
      <c r="UJ132" s="6"/>
      <c r="UK132" s="6"/>
      <c r="UL132" s="6"/>
      <c r="UM132" s="6"/>
      <c r="UN132" s="6"/>
      <c r="UO132" s="6"/>
      <c r="UP132" s="6"/>
      <c r="UQ132" s="6"/>
      <c r="UR132" s="6"/>
      <c r="US132" s="6"/>
      <c r="UT132" s="6"/>
      <c r="UU132" s="6"/>
      <c r="UV132" s="6"/>
      <c r="UW132" s="6"/>
      <c r="UX132" s="6"/>
      <c r="UY132" s="6"/>
      <c r="UZ132" s="6"/>
      <c r="VA132" s="6"/>
      <c r="VB132" s="6"/>
      <c r="VC132" s="6"/>
      <c r="VD132" s="6"/>
      <c r="VE132" s="6"/>
      <c r="VF132" s="6"/>
      <c r="VG132" s="6"/>
      <c r="VH132" s="6"/>
      <c r="VI132" s="6"/>
      <c r="VJ132" s="6"/>
      <c r="VK132" s="6"/>
      <c r="VL132" s="6"/>
      <c r="VM132" s="6"/>
      <c r="VN132" s="6"/>
      <c r="VO132" s="6"/>
      <c r="VP132" s="6"/>
      <c r="VQ132" s="6"/>
      <c r="VR132" s="6"/>
      <c r="VS132" s="6"/>
      <c r="VT132" s="6"/>
      <c r="VU132" s="6"/>
      <c r="VV132" s="6"/>
      <c r="VW132" s="6"/>
      <c r="VX132" s="6"/>
      <c r="VY132" s="6"/>
      <c r="VZ132" s="6"/>
      <c r="WA132" s="6"/>
      <c r="WB132" s="6"/>
      <c r="WC132" s="6"/>
      <c r="WD132" s="6"/>
      <c r="WE132" s="6"/>
      <c r="WF132" s="6"/>
      <c r="WG132" s="6"/>
      <c r="WH132" s="6"/>
      <c r="WI132" s="6"/>
      <c r="WJ132" s="6"/>
      <c r="WK132" s="6"/>
      <c r="WL132" s="6"/>
      <c r="WM132" s="6"/>
      <c r="WN132" s="6"/>
      <c r="WO132" s="6"/>
      <c r="WP132" s="6"/>
      <c r="WQ132" s="6"/>
      <c r="WR132" s="6"/>
      <c r="WS132" s="6"/>
      <c r="WT132" s="6"/>
      <c r="WU132" s="6"/>
      <c r="WV132" s="6"/>
      <c r="WW132" s="6"/>
      <c r="WX132" s="6"/>
      <c r="WY132" s="6"/>
      <c r="WZ132" s="6"/>
      <c r="XA132" s="6"/>
      <c r="XB132" s="6"/>
      <c r="XC132" s="6"/>
      <c r="XD132" s="6"/>
      <c r="XE132" s="6"/>
      <c r="XF132" s="6"/>
      <c r="XG132" s="6"/>
      <c r="XH132" s="6"/>
      <c r="XI132" s="6"/>
      <c r="XJ132" s="6"/>
      <c r="XK132" s="6"/>
      <c r="XL132" s="6"/>
      <c r="XM132" s="6"/>
      <c r="XN132" s="6"/>
      <c r="XO132" s="6"/>
      <c r="XP132" s="6"/>
      <c r="XQ132" s="6"/>
      <c r="XR132" s="6"/>
      <c r="XS132" s="6"/>
      <c r="XT132" s="6"/>
      <c r="XU132" s="6"/>
      <c r="XV132" s="6"/>
      <c r="XW132" s="6"/>
      <c r="XX132" s="6"/>
      <c r="XY132" s="6"/>
      <c r="XZ132" s="6"/>
      <c r="YA132" s="6"/>
      <c r="YB132" s="6"/>
      <c r="YC132" s="6"/>
      <c r="YD132" s="6"/>
      <c r="YE132" s="6"/>
      <c r="YF132" s="6"/>
      <c r="YG132" s="6"/>
      <c r="YH132" s="6"/>
      <c r="YI132" s="6"/>
      <c r="YJ132" s="6"/>
      <c r="YK132" s="6"/>
      <c r="YL132" s="6"/>
      <c r="YM132" s="6"/>
      <c r="YN132" s="6"/>
      <c r="YO132" s="6"/>
      <c r="YP132" s="6"/>
      <c r="YQ132" s="6"/>
      <c r="YR132" s="6"/>
      <c r="YS132" s="6"/>
      <c r="YT132" s="6"/>
      <c r="YU132" s="6"/>
      <c r="YV132" s="6"/>
      <c r="YW132" s="6"/>
      <c r="YX132" s="6"/>
      <c r="YY132" s="6"/>
      <c r="YZ132" s="6"/>
      <c r="ZA132" s="6"/>
      <c r="ZB132" s="6"/>
      <c r="ZC132" s="6"/>
      <c r="ZD132" s="6"/>
      <c r="ZE132" s="6"/>
      <c r="ZF132" s="6"/>
      <c r="ZG132" s="6"/>
      <c r="ZH132" s="6"/>
      <c r="ZI132" s="6"/>
      <c r="ZJ132" s="6"/>
      <c r="ZK132" s="6"/>
      <c r="ZL132" s="6"/>
      <c r="ZM132" s="6"/>
      <c r="ZN132" s="6"/>
      <c r="ZO132" s="6"/>
      <c r="ZP132" s="6"/>
      <c r="ZQ132" s="6"/>
      <c r="ZR132" s="6"/>
      <c r="ZS132" s="6"/>
      <c r="ZT132" s="6"/>
      <c r="ZU132" s="6"/>
      <c r="ZV132" s="6"/>
      <c r="ZW132" s="6"/>
      <c r="ZX132" s="6"/>
      <c r="ZY132" s="6"/>
      <c r="ZZ132" s="6"/>
      <c r="AAA132" s="6"/>
      <c r="AAB132" s="6"/>
      <c r="AAC132" s="6"/>
      <c r="AAD132" s="6"/>
      <c r="AAE132" s="6"/>
      <c r="AAF132" s="6"/>
      <c r="AAG132" s="6"/>
      <c r="AAH132" s="6"/>
      <c r="AAI132" s="6"/>
      <c r="AAJ132" s="6"/>
      <c r="AAK132" s="6"/>
      <c r="AAL132" s="6"/>
      <c r="AAM132" s="6"/>
      <c r="AAN132" s="6"/>
      <c r="AAO132" s="6"/>
      <c r="AAP132" s="6"/>
      <c r="AAQ132" s="6"/>
      <c r="AAR132" s="6"/>
      <c r="AAS132" s="6"/>
      <c r="AAT132" s="6"/>
      <c r="AAU132" s="6"/>
      <c r="AAV132" s="6"/>
      <c r="AAW132" s="6"/>
      <c r="AAX132" s="6"/>
      <c r="AAY132" s="6"/>
      <c r="AAZ132" s="6"/>
      <c r="ABA132" s="6"/>
      <c r="ABB132" s="6"/>
      <c r="ABC132" s="6"/>
      <c r="ABD132" s="6"/>
      <c r="ABE132" s="6"/>
      <c r="ABF132" s="6"/>
      <c r="ABG132" s="6"/>
      <c r="ABH132" s="6"/>
      <c r="ABI132" s="6"/>
      <c r="ABJ132" s="6"/>
      <c r="ABK132" s="6"/>
      <c r="ABL132" s="6"/>
      <c r="ABM132" s="6"/>
      <c r="ABN132" s="6"/>
      <c r="ABO132" s="6"/>
      <c r="ABP132" s="6"/>
      <c r="ABQ132" s="6"/>
      <c r="ABR132" s="6"/>
      <c r="ABS132" s="6"/>
      <c r="ABT132" s="6"/>
      <c r="ABU132" s="6"/>
      <c r="ABV132" s="6"/>
      <c r="ABW132" s="6"/>
      <c r="ABX132" s="6"/>
      <c r="ABY132" s="6"/>
      <c r="ABZ132" s="6"/>
      <c r="ACA132" s="6"/>
      <c r="ACB132" s="6"/>
      <c r="ACC132" s="6"/>
      <c r="ACD132" s="6"/>
      <c r="ACE132" s="6"/>
      <c r="ACF132" s="6"/>
      <c r="ACG132" s="6"/>
      <c r="ACH132" s="6"/>
      <c r="ACI132" s="6"/>
      <c r="ACJ132" s="6"/>
      <c r="ACK132" s="6"/>
      <c r="ACL132" s="6"/>
      <c r="ACM132" s="6"/>
      <c r="ACN132" s="6"/>
      <c r="ACO132" s="6"/>
      <c r="ACP132" s="6"/>
      <c r="ACQ132" s="6"/>
      <c r="ACR132" s="6"/>
      <c r="ACS132" s="6"/>
      <c r="ACT132" s="6"/>
      <c r="ACU132" s="6"/>
      <c r="ACV132" s="6"/>
      <c r="ACW132" s="6"/>
      <c r="ACX132" s="6"/>
      <c r="ACY132" s="6"/>
      <c r="ACZ132" s="6"/>
      <c r="ADA132" s="6"/>
      <c r="ADB132" s="6"/>
      <c r="ADC132" s="6"/>
      <c r="ADD132" s="6"/>
      <c r="ADE132" s="6"/>
      <c r="ADF132" s="6"/>
      <c r="ADG132" s="6"/>
      <c r="ADH132" s="6"/>
      <c r="ADI132" s="6"/>
      <c r="ADJ132" s="6"/>
      <c r="ADK132" s="6"/>
      <c r="ADL132" s="6"/>
      <c r="ADM132" s="6"/>
      <c r="ADN132" s="6"/>
      <c r="ADO132" s="6"/>
      <c r="ADP132" s="6"/>
      <c r="ADQ132" s="6"/>
      <c r="ADR132" s="6"/>
      <c r="ADS132" s="6"/>
      <c r="ADT132" s="6"/>
      <c r="ADU132" s="6"/>
      <c r="ADV132" s="6"/>
      <c r="ADW132" s="6"/>
      <c r="ADX132" s="6"/>
      <c r="ADY132" s="6"/>
      <c r="ADZ132" s="6"/>
      <c r="AEA132" s="6"/>
      <c r="AEB132" s="6"/>
      <c r="AEC132" s="6"/>
      <c r="AED132" s="6"/>
      <c r="AEE132" s="6"/>
      <c r="AEF132" s="6"/>
      <c r="AEG132" s="6"/>
      <c r="AEH132" s="6"/>
      <c r="AEI132" s="6"/>
      <c r="AEJ132" s="6"/>
      <c r="AEK132" s="6"/>
      <c r="AEL132" s="6"/>
      <c r="AEM132" s="6"/>
      <c r="AEN132" s="6"/>
      <c r="AEO132" s="6"/>
      <c r="AEP132" s="6"/>
      <c r="AEQ132" s="6"/>
      <c r="AER132" s="6"/>
      <c r="AES132" s="6"/>
      <c r="AET132" s="6"/>
      <c r="AEU132" s="6"/>
      <c r="AEV132" s="6"/>
      <c r="AEW132" s="6"/>
      <c r="AEX132" s="6"/>
      <c r="AEY132" s="6"/>
      <c r="AEZ132" s="6"/>
      <c r="AFA132" s="6"/>
      <c r="AFB132" s="6"/>
      <c r="AFC132" s="6"/>
      <c r="AFD132" s="6"/>
      <c r="AFE132" s="6"/>
      <c r="AFF132" s="6"/>
      <c r="AFG132" s="6"/>
      <c r="AFH132" s="6"/>
      <c r="AFI132" s="6"/>
      <c r="AFJ132" s="6"/>
      <c r="AFK132" s="6"/>
      <c r="AFL132" s="6"/>
      <c r="AFM132" s="6"/>
      <c r="AFN132" s="6"/>
      <c r="AFO132" s="6"/>
      <c r="AFP132" s="6"/>
      <c r="AFQ132" s="6"/>
      <c r="AFR132" s="6"/>
      <c r="AFS132" s="6"/>
      <c r="AFT132" s="6"/>
      <c r="AFU132" s="6"/>
      <c r="AFV132" s="6"/>
      <c r="AFW132" s="6"/>
      <c r="AFX132" s="6"/>
      <c r="AFY132" s="6"/>
      <c r="AFZ132" s="6"/>
      <c r="AGA132" s="6"/>
      <c r="AGB132" s="6"/>
      <c r="AGC132" s="6"/>
      <c r="AGD132" s="6"/>
      <c r="AGE132" s="6"/>
      <c r="AGF132" s="6"/>
      <c r="AGG132" s="6"/>
      <c r="AGH132" s="6"/>
      <c r="AGI132" s="6"/>
      <c r="AGJ132" s="6"/>
      <c r="AGK132" s="6"/>
      <c r="AGL132" s="6"/>
      <c r="AGM132" s="6"/>
      <c r="AGN132" s="6"/>
      <c r="AGO132" s="6"/>
      <c r="AGP132" s="6"/>
      <c r="AGQ132" s="6"/>
      <c r="AGR132" s="6"/>
      <c r="AGS132" s="6"/>
      <c r="AGT132" s="6"/>
      <c r="AGU132" s="6"/>
      <c r="AGV132" s="6"/>
      <c r="AGW132" s="6"/>
      <c r="AGX132" s="6"/>
      <c r="AGY132" s="6"/>
      <c r="AGZ132" s="6"/>
      <c r="AHA132" s="6"/>
      <c r="AHB132" s="6"/>
      <c r="AHC132" s="6"/>
      <c r="AHD132" s="6"/>
      <c r="AHE132" s="6"/>
      <c r="AHF132" s="6"/>
      <c r="AHG132" s="6"/>
      <c r="AHH132" s="6"/>
      <c r="AHI132" s="6"/>
      <c r="AHJ132" s="6"/>
      <c r="AHK132" s="6"/>
      <c r="AHL132" s="6"/>
      <c r="AHM132" s="6"/>
      <c r="AHN132" s="6"/>
      <c r="AHO132" s="6"/>
      <c r="AHP132" s="6"/>
      <c r="AHQ132" s="6"/>
      <c r="AHR132" s="6"/>
      <c r="AHS132" s="6"/>
      <c r="AHT132" s="6"/>
      <c r="AHU132" s="6"/>
      <c r="AHV132" s="6"/>
      <c r="AHW132" s="6"/>
      <c r="AHX132" s="6"/>
      <c r="AHY132" s="6"/>
      <c r="AHZ132" s="6"/>
      <c r="AIA132" s="6"/>
      <c r="AIB132" s="6"/>
      <c r="AIC132" s="6"/>
      <c r="AID132" s="6"/>
      <c r="AIE132" s="6"/>
      <c r="AIF132" s="6"/>
      <c r="AIG132" s="6"/>
      <c r="AIH132" s="6"/>
      <c r="AII132" s="6"/>
      <c r="AIJ132" s="6"/>
      <c r="AIK132" s="6"/>
      <c r="AIL132" s="6"/>
      <c r="AIM132" s="6"/>
      <c r="AIN132" s="6"/>
      <c r="AIO132" s="6"/>
      <c r="AIP132" s="6"/>
      <c r="AIQ132" s="6"/>
      <c r="AIR132" s="6"/>
      <c r="AIS132" s="6"/>
      <c r="AIT132" s="6"/>
      <c r="AIU132" s="6"/>
      <c r="AIV132" s="6"/>
      <c r="AIW132" s="6"/>
      <c r="AIX132" s="6"/>
      <c r="AIY132" s="6"/>
      <c r="AIZ132" s="6"/>
      <c r="AJA132" s="6"/>
      <c r="AJB132" s="6"/>
      <c r="AJC132" s="6"/>
      <c r="AJD132" s="6"/>
      <c r="AJE132" s="6"/>
      <c r="AJF132" s="6"/>
      <c r="AJG132" s="6"/>
      <c r="AJH132" s="6"/>
      <c r="AJI132" s="6"/>
      <c r="AJJ132" s="6"/>
      <c r="AJK132" s="6"/>
      <c r="AJL132" s="6"/>
      <c r="AJM132" s="6"/>
      <c r="AJN132" s="6"/>
      <c r="AJO132" s="6"/>
      <c r="AJP132" s="6"/>
      <c r="AJQ132" s="6"/>
      <c r="AJR132" s="6"/>
      <c r="AJS132" s="6"/>
      <c r="AJT132" s="6"/>
      <c r="AJU132" s="6"/>
      <c r="AJV132" s="6"/>
      <c r="AJW132" s="6"/>
      <c r="AJX132" s="6"/>
      <c r="AJY132" s="6"/>
      <c r="AJZ132" s="6"/>
      <c r="AKA132" s="6"/>
      <c r="AKB132" s="6"/>
      <c r="AKC132" s="6"/>
      <c r="AKD132" s="6"/>
      <c r="AKE132" s="6"/>
      <c r="AKF132" s="6"/>
      <c r="AKG132" s="6"/>
      <c r="AKH132" s="6"/>
      <c r="AKI132" s="6"/>
      <c r="AKJ132" s="6"/>
      <c r="AKK132" s="6"/>
      <c r="AKL132" s="6"/>
      <c r="AKM132" s="6"/>
      <c r="AKN132" s="6"/>
      <c r="AKO132" s="6"/>
      <c r="AKP132" s="6"/>
      <c r="AKQ132" s="6"/>
      <c r="AKR132" s="6"/>
      <c r="AKS132" s="6"/>
      <c r="AKT132" s="6"/>
      <c r="AKU132" s="6"/>
      <c r="AKV132" s="6"/>
      <c r="AKW132" s="6"/>
      <c r="AKX132" s="6"/>
      <c r="AKY132" s="6"/>
      <c r="AKZ132" s="6"/>
      <c r="ALA132" s="6"/>
      <c r="ALB132" s="6"/>
      <c r="ALC132" s="6"/>
      <c r="ALD132" s="6"/>
      <c r="ALE132" s="6"/>
      <c r="ALF132" s="6"/>
      <c r="ALG132" s="6"/>
      <c r="ALH132" s="6"/>
      <c r="ALI132" s="6"/>
      <c r="ALJ132" s="6"/>
      <c r="ALK132" s="6"/>
      <c r="ALL132" s="6"/>
      <c r="ALM132" s="6"/>
      <c r="ALN132" s="6"/>
      <c r="ALO132" s="6"/>
      <c r="ALP132" s="6"/>
      <c r="ALQ132" s="6"/>
      <c r="ALR132" s="6"/>
      <c r="ALS132" s="6"/>
      <c r="ALT132" s="6"/>
      <c r="ALU132" s="6"/>
      <c r="ALV132" s="6"/>
      <c r="ALW132" s="6"/>
      <c r="ALX132" s="6"/>
      <c r="ALY132" s="6"/>
      <c r="ALZ132" s="6"/>
      <c r="AMA132" s="6"/>
      <c r="AMB132" s="6"/>
      <c r="AMC132" s="7"/>
    </row>
  </sheetData>
  <mergeCells count="25">
    <mergeCell ref="R2:T2"/>
    <mergeCell ref="A3:T3"/>
    <mergeCell ref="G4:H4"/>
    <mergeCell ref="J4:K4"/>
    <mergeCell ref="G6:O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</mergeCells>
  <pageMargins left="0.39370078740157483" right="0" top="0" bottom="0" header="0" footer="0"/>
  <pageSetup paperSize="9" scale="10" firstPageNumber="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59</cp:revision>
  <cp:lastPrinted>2022-11-08T06:30:30Z</cp:lastPrinted>
  <dcterms:created xsi:type="dcterms:W3CDTF">2019-10-22T03:36:39Z</dcterms:created>
  <dcterms:modified xsi:type="dcterms:W3CDTF">2023-04-04T05:44:20Z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